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7zO8CD2932F\"/>
    </mc:Choice>
  </mc:AlternateContent>
  <xr:revisionPtr revIDLastSave="0" documentId="13_ncr:1_{92BEC7F6-5BA3-4FD9-8A13-5C0652178518}" xr6:coauthVersionLast="36" xr6:coauthVersionMax="36" xr10:uidLastSave="{00000000-0000-0000-0000-000000000000}"/>
  <bookViews>
    <workbookView xWindow="0" yWindow="0" windowWidth="28800" windowHeight="11700" activeTab="3" xr2:uid="{00000000-000D-0000-FFFF-FFFF00000000}"/>
  </bookViews>
  <sheets>
    <sheet name="доходы прл.1 (3)" sheetId="1" r:id="rId1"/>
    <sheet name="прилож.2 (расходы)" sheetId="2" r:id="rId2"/>
    <sheet name="прил.4 (источники)" sheetId="3" r:id="rId3"/>
    <sheet name="прилож.3" sheetId="5" r:id="rId4"/>
    <sheet name="Лист1" sheetId="4" r:id="rId5"/>
  </sheets>
  <calcPr calcId="191029"/>
</workbook>
</file>

<file path=xl/calcChain.xml><?xml version="1.0" encoding="utf-8"?>
<calcChain xmlns="http://schemas.openxmlformats.org/spreadsheetml/2006/main">
  <c r="D9" i="1" l="1"/>
  <c r="E36" i="5" l="1"/>
  <c r="D36" i="5"/>
  <c r="D34" i="5"/>
  <c r="E34" i="5"/>
  <c r="E40" i="5"/>
  <c r="D40" i="5"/>
  <c r="E8" i="5"/>
  <c r="D8" i="5"/>
  <c r="D7" i="5" s="1"/>
  <c r="E31" i="5"/>
  <c r="D31" i="5"/>
  <c r="E26" i="5"/>
  <c r="D26" i="5"/>
  <c r="E22" i="5"/>
  <c r="D22" i="5"/>
  <c r="E18" i="5"/>
  <c r="D18" i="5"/>
  <c r="E16" i="5"/>
  <c r="D16" i="5"/>
  <c r="E7" i="5" l="1"/>
  <c r="E6" i="5" s="1"/>
  <c r="D6" i="5"/>
  <c r="C13" i="3" l="1"/>
  <c r="C12" i="3" s="1"/>
  <c r="C11" i="3" s="1"/>
  <c r="C9" i="3"/>
  <c r="C8" i="3" s="1"/>
  <c r="C7" i="3" s="1"/>
  <c r="H240" i="2"/>
  <c r="H87" i="2"/>
  <c r="H80" i="2"/>
  <c r="H53" i="2"/>
  <c r="C6" i="3" l="1"/>
  <c r="C5" i="3" s="1"/>
  <c r="G240" i="2" l="1"/>
  <c r="G239" i="2" s="1"/>
  <c r="G238" i="2" s="1"/>
  <c r="G237" i="2" s="1"/>
  <c r="G235" i="2"/>
  <c r="G234" i="2" s="1"/>
  <c r="G233" i="2" s="1"/>
  <c r="G230" i="2"/>
  <c r="G228" i="2"/>
  <c r="G224" i="2"/>
  <c r="G223" i="2" s="1"/>
  <c r="G219" i="2" s="1"/>
  <c r="G217" i="2"/>
  <c r="G216" i="2"/>
  <c r="G215" i="2" s="1"/>
  <c r="G210" i="2"/>
  <c r="G208" i="2"/>
  <c r="G207" i="2" s="1"/>
  <c r="G206" i="2" s="1"/>
  <c r="G205" i="2" s="1"/>
  <c r="G203" i="2"/>
  <c r="G202" i="2" s="1"/>
  <c r="G201" i="2" s="1"/>
  <c r="G199" i="2"/>
  <c r="G198" i="2" s="1"/>
  <c r="G197" i="2"/>
  <c r="G194" i="2"/>
  <c r="G193" i="2" s="1"/>
  <c r="G191" i="2"/>
  <c r="G190" i="2" s="1"/>
  <c r="G183" i="2" s="1"/>
  <c r="G189" i="2"/>
  <c r="G186" i="2"/>
  <c r="G181" i="2"/>
  <c r="G179" i="2"/>
  <c r="G177" i="2"/>
  <c r="G175" i="2"/>
  <c r="G169" i="2"/>
  <c r="G167" i="2" s="1"/>
  <c r="G163" i="2"/>
  <c r="G162" i="2" s="1"/>
  <c r="G161" i="2"/>
  <c r="G157" i="2"/>
  <c r="G156" i="2" s="1"/>
  <c r="G151" i="2"/>
  <c r="G150" i="2" s="1"/>
  <c r="G148" i="2"/>
  <c r="G147" i="2" s="1"/>
  <c r="G146" i="2" s="1"/>
  <c r="G144" i="2"/>
  <c r="G143" i="2"/>
  <c r="G142" i="2" s="1"/>
  <c r="G139" i="2"/>
  <c r="G136" i="2" s="1"/>
  <c r="G135" i="2" s="1"/>
  <c r="G126" i="2" s="1"/>
  <c r="G137" i="2"/>
  <c r="G134" i="2"/>
  <c r="G132" i="2"/>
  <c r="G128" i="2"/>
  <c r="G127" i="2" s="1"/>
  <c r="G123" i="2"/>
  <c r="G122" i="2" s="1"/>
  <c r="G120" i="2"/>
  <c r="G119" i="2"/>
  <c r="G118" i="2" s="1"/>
  <c r="G117" i="2"/>
  <c r="G116" i="2" s="1"/>
  <c r="G115" i="2" s="1"/>
  <c r="G114" i="2"/>
  <c r="G111" i="2"/>
  <c r="G109" i="2"/>
  <c r="G106" i="2"/>
  <c r="G102" i="2"/>
  <c r="G101" i="2" s="1"/>
  <c r="G100" i="2" s="1"/>
  <c r="G97" i="2"/>
  <c r="G95" i="2"/>
  <c r="G90" i="2"/>
  <c r="G89" i="2" s="1"/>
  <c r="G88" i="2"/>
  <c r="G85" i="2"/>
  <c r="G84" i="2" s="1"/>
  <c r="G82" i="2"/>
  <c r="G80" i="2"/>
  <c r="G79" i="2" s="1"/>
  <c r="G78" i="2" s="1"/>
  <c r="G77" i="2"/>
  <c r="G76" i="2" s="1"/>
  <c r="G75" i="2" s="1"/>
  <c r="G70" i="2"/>
  <c r="G69" i="2" s="1"/>
  <c r="G68" i="2" s="1"/>
  <c r="G67" i="2" s="1"/>
  <c r="G65" i="2"/>
  <c r="G63" i="2"/>
  <c r="G61" i="2"/>
  <c r="G59" i="2"/>
  <c r="G56" i="2"/>
  <c r="G55" i="2" s="1"/>
  <c r="G52" i="2"/>
  <c r="G51" i="2" s="1"/>
  <c r="G50" i="2"/>
  <c r="G48" i="2"/>
  <c r="G47" i="2" s="1"/>
  <c r="G44" i="2"/>
  <c r="G43" i="2" s="1"/>
  <c r="G42" i="2" s="1"/>
  <c r="G40" i="2"/>
  <c r="G39" i="2" s="1"/>
  <c r="G38" i="2" s="1"/>
  <c r="G36" i="2"/>
  <c r="G35" i="2" s="1"/>
  <c r="G34" i="2" s="1"/>
  <c r="G33" i="2" s="1"/>
  <c r="G29" i="2"/>
  <c r="G28" i="2" s="1"/>
  <c r="G27" i="2"/>
  <c r="G26" i="2" s="1"/>
  <c r="G25" i="2" s="1"/>
  <c r="G22" i="2"/>
  <c r="G21" i="2" s="1"/>
  <c r="G19" i="2"/>
  <c r="G18" i="2" s="1"/>
  <c r="G14" i="2"/>
  <c r="G13" i="2" s="1"/>
  <c r="G11" i="2"/>
  <c r="G10" i="2" s="1"/>
  <c r="D129" i="1"/>
  <c r="D103" i="1"/>
  <c r="D48" i="1"/>
  <c r="G24" i="2" l="1"/>
  <c r="G58" i="2"/>
  <c r="G46" i="2" s="1"/>
  <c r="G174" i="2"/>
  <c r="G173" i="2" s="1"/>
  <c r="G94" i="2"/>
  <c r="G93" i="2" s="1"/>
  <c r="G92" i="2" s="1"/>
  <c r="G108" i="2"/>
  <c r="G241" i="2"/>
  <c r="G227" i="2"/>
  <c r="G226" i="2" s="1"/>
  <c r="G83" i="2"/>
  <c r="G196" i="2"/>
  <c r="G107" i="2"/>
  <c r="G99" i="2" s="1"/>
  <c r="G213" i="2"/>
  <c r="G212" i="2" s="1"/>
  <c r="G74" i="2"/>
  <c r="G172" i="2"/>
  <c r="G166" i="2"/>
  <c r="G9" i="2"/>
  <c r="G232" i="2"/>
  <c r="G17" i="2"/>
  <c r="G16" i="2" s="1"/>
  <c r="G141" i="2"/>
  <c r="C134" i="1"/>
  <c r="C132" i="1"/>
  <c r="C131" i="1" s="1"/>
  <c r="C129" i="1"/>
  <c r="C128" i="1" s="1"/>
  <c r="C126" i="1"/>
  <c r="C122" i="1"/>
  <c r="C117" i="1"/>
  <c r="C115" i="1"/>
  <c r="C112" i="1"/>
  <c r="C109" i="1" s="1"/>
  <c r="C105" i="1"/>
  <c r="C100" i="1"/>
  <c r="C98" i="1"/>
  <c r="C96" i="1"/>
  <c r="C95" i="1" s="1"/>
  <c r="C93" i="1"/>
  <c r="C85" i="1"/>
  <c r="C82" i="1"/>
  <c r="C77" i="1"/>
  <c r="C72" i="1"/>
  <c r="C69" i="1"/>
  <c r="C68" i="1" s="1"/>
  <c r="C64" i="1"/>
  <c r="C63" i="1" s="1"/>
  <c r="C62" i="1" s="1"/>
  <c r="C60" i="1"/>
  <c r="C58" i="1"/>
  <c r="C52" i="1"/>
  <c r="C51" i="1" s="1"/>
  <c r="C48" i="1"/>
  <c r="C47" i="1" s="1"/>
  <c r="C45" i="1"/>
  <c r="C44" i="1" s="1"/>
  <c r="C42" i="1"/>
  <c r="C40" i="1"/>
  <c r="C36" i="1"/>
  <c r="C35" i="1" s="1"/>
  <c r="C33" i="1"/>
  <c r="C31" i="1"/>
  <c r="C28" i="1"/>
  <c r="C25" i="1"/>
  <c r="C22" i="1"/>
  <c r="C16" i="1"/>
  <c r="C15" i="1" s="1"/>
  <c r="C8" i="1"/>
  <c r="G165" i="2" l="1"/>
  <c r="G125" i="2" s="1"/>
  <c r="G73" i="2"/>
  <c r="G211" i="2"/>
  <c r="G8" i="2"/>
  <c r="C21" i="1"/>
  <c r="C57" i="1"/>
  <c r="C76" i="1"/>
  <c r="C75" i="1" s="1"/>
  <c r="C39" i="1"/>
  <c r="C30" i="1"/>
  <c r="C27" i="1" s="1"/>
  <c r="C67" i="1"/>
  <c r="C38" i="1"/>
  <c r="C7" i="1" s="1"/>
  <c r="C90" i="1"/>
  <c r="C89" i="1" s="1"/>
  <c r="C74" i="1" l="1"/>
  <c r="C56" i="1" s="1"/>
  <c r="C55" i="1" s="1"/>
  <c r="C136" i="1" s="1"/>
  <c r="G7" i="2"/>
  <c r="G6" i="2" s="1"/>
  <c r="H189" i="2"/>
  <c r="D122" i="1" l="1"/>
  <c r="H63" i="2"/>
  <c r="H143" i="2"/>
  <c r="H151" i="2"/>
  <c r="H155" i="2" s="1"/>
  <c r="D132" i="1"/>
  <c r="D131" i="1" s="1"/>
  <c r="H120" i="2"/>
  <c r="H132" i="2"/>
  <c r="H161" i="2"/>
  <c r="H157" i="2"/>
  <c r="H150" i="2" l="1"/>
  <c r="H14" i="2"/>
  <c r="H13" i="2" s="1"/>
  <c r="D85" i="1"/>
  <c r="D93" i="1"/>
  <c r="H216" i="2"/>
  <c r="D98" i="1"/>
  <c r="H128" i="2" l="1"/>
  <c r="D117" i="1"/>
  <c r="H127" i="2" l="1"/>
  <c r="D52" i="1"/>
  <c r="H186" i="2" l="1"/>
  <c r="H181" i="2" l="1"/>
  <c r="H179" i="2"/>
  <c r="H177" i="2"/>
  <c r="D105" i="1" l="1"/>
  <c r="D64" i="1"/>
  <c r="H111" i="2"/>
  <c r="H114" i="2"/>
  <c r="D51" i="1" l="1"/>
  <c r="D13" i="3"/>
  <c r="D12" i="3" s="1"/>
  <c r="D11" i="3" s="1"/>
  <c r="D9" i="3"/>
  <c r="D8" i="3" s="1"/>
  <c r="D7" i="3" s="1"/>
  <c r="H235" i="2"/>
  <c r="H234" i="2" s="1"/>
  <c r="H233" i="2" s="1"/>
  <c r="H230" i="2"/>
  <c r="H228" i="2"/>
  <c r="H224" i="2"/>
  <c r="H217" i="2"/>
  <c r="H215" i="2"/>
  <c r="H210" i="2"/>
  <c r="H208" i="2"/>
  <c r="H207" i="2" s="1"/>
  <c r="H206" i="2" s="1"/>
  <c r="H205" i="2" s="1"/>
  <c r="H203" i="2"/>
  <c r="H202" i="2" s="1"/>
  <c r="H201" i="2" s="1"/>
  <c r="H199" i="2"/>
  <c r="H198" i="2" s="1"/>
  <c r="H197" i="2"/>
  <c r="H194" i="2"/>
  <c r="H193" i="2" s="1"/>
  <c r="H191" i="2"/>
  <c r="H175" i="2"/>
  <c r="H174" i="2" s="1"/>
  <c r="H169" i="2"/>
  <c r="H167" i="2" s="1"/>
  <c r="H172" i="2" s="1"/>
  <c r="H163" i="2"/>
  <c r="H162" i="2" s="1"/>
  <c r="H156" i="2"/>
  <c r="H148" i="2"/>
  <c r="H147" i="2" s="1"/>
  <c r="H146" i="2" s="1"/>
  <c r="H144" i="2"/>
  <c r="H142" i="2"/>
  <c r="H139" i="2"/>
  <c r="H137" i="2"/>
  <c r="H134" i="2"/>
  <c r="H123" i="2"/>
  <c r="H122" i="2" s="1"/>
  <c r="H119" i="2"/>
  <c r="H118" i="2" s="1"/>
  <c r="H116" i="2"/>
  <c r="H115" i="2" s="1"/>
  <c r="H109" i="2"/>
  <c r="H106" i="2"/>
  <c r="H102" i="2"/>
  <c r="H101" i="2" s="1"/>
  <c r="H100" i="2" s="1"/>
  <c r="H97" i="2"/>
  <c r="H95" i="2"/>
  <c r="H90" i="2"/>
  <c r="H89" i="2" s="1"/>
  <c r="H85" i="2"/>
  <c r="H84" i="2" s="1"/>
  <c r="H82" i="2"/>
  <c r="H79" i="2"/>
  <c r="H78" i="2" s="1"/>
  <c r="H76" i="2"/>
  <c r="H75" i="2" s="1"/>
  <c r="H70" i="2"/>
  <c r="H69" i="2" s="1"/>
  <c r="H68" i="2" s="1"/>
  <c r="H67" i="2" s="1"/>
  <c r="H65" i="2"/>
  <c r="H61" i="2"/>
  <c r="H59" i="2"/>
  <c r="H56" i="2"/>
  <c r="H55" i="2" s="1"/>
  <c r="H52" i="2"/>
  <c r="H51" i="2" s="1"/>
  <c r="H44" i="2"/>
  <c r="H43" i="2" s="1"/>
  <c r="H42" i="2" s="1"/>
  <c r="H40" i="2"/>
  <c r="H39" i="2" s="1"/>
  <c r="H38" i="2" s="1"/>
  <c r="H36" i="2"/>
  <c r="H35" i="2" s="1"/>
  <c r="H34" i="2" s="1"/>
  <c r="H33" i="2" s="1"/>
  <c r="H29" i="2"/>
  <c r="H28" i="2" s="1"/>
  <c r="H26" i="2"/>
  <c r="H25" i="2" s="1"/>
  <c r="H22" i="2"/>
  <c r="H21" i="2" s="1"/>
  <c r="H19" i="2"/>
  <c r="H18" i="2" s="1"/>
  <c r="H11" i="2"/>
  <c r="H10" i="2" s="1"/>
  <c r="H9" i="2" s="1"/>
  <c r="D134" i="1"/>
  <c r="D128" i="1"/>
  <c r="D126" i="1"/>
  <c r="D115" i="1"/>
  <c r="D112" i="1"/>
  <c r="D109" i="1" s="1"/>
  <c r="D100" i="1"/>
  <c r="D95" i="1"/>
  <c r="D82" i="1"/>
  <c r="D77" i="1"/>
  <c r="D72" i="1"/>
  <c r="D69" i="1"/>
  <c r="D68" i="1" s="1"/>
  <c r="D63" i="1"/>
  <c r="D62" i="1" s="1"/>
  <c r="D60" i="1"/>
  <c r="D58" i="1"/>
  <c r="D47" i="1"/>
  <c r="D45" i="1"/>
  <c r="D44" i="1" s="1"/>
  <c r="D42" i="1"/>
  <c r="D40" i="1"/>
  <c r="D36" i="1"/>
  <c r="D35" i="1" s="1"/>
  <c r="D33" i="1"/>
  <c r="D31" i="1"/>
  <c r="D28" i="1"/>
  <c r="D25" i="1"/>
  <c r="D22" i="1"/>
  <c r="D16" i="1"/>
  <c r="D15" i="1" s="1"/>
  <c r="D8" i="1"/>
  <c r="H190" i="2" l="1"/>
  <c r="H183" i="2" s="1"/>
  <c r="H58" i="2"/>
  <c r="H223" i="2"/>
  <c r="H219" i="2" s="1"/>
  <c r="D90" i="1"/>
  <c r="D89" i="1" s="1"/>
  <c r="H141" i="2"/>
  <c r="D76" i="1"/>
  <c r="D75" i="1" s="1"/>
  <c r="D30" i="1"/>
  <c r="D27" i="1" s="1"/>
  <c r="D57" i="1"/>
  <c r="D67" i="1"/>
  <c r="H94" i="2"/>
  <c r="H93" i="2" s="1"/>
  <c r="H92" i="2" s="1"/>
  <c r="H213" i="2"/>
  <c r="H212" i="2" s="1"/>
  <c r="H173" i="2"/>
  <c r="H227" i="2"/>
  <c r="H226" i="2" s="1"/>
  <c r="H17" i="2"/>
  <c r="H16" i="2" s="1"/>
  <c r="H83" i="2"/>
  <c r="H108" i="2"/>
  <c r="H107" i="2" s="1"/>
  <c r="H196" i="2"/>
  <c r="H239" i="2"/>
  <c r="H238" i="2" s="1"/>
  <c r="H237" i="2" s="1"/>
  <c r="H232" i="2" s="1"/>
  <c r="D39" i="1"/>
  <c r="D38" i="1" s="1"/>
  <c r="H136" i="2"/>
  <c r="H135" i="2" s="1"/>
  <c r="D21" i="1"/>
  <c r="H24" i="2"/>
  <c r="H166" i="2"/>
  <c r="D6" i="3"/>
  <c r="D5" i="3" s="1"/>
  <c r="H74" i="2"/>
  <c r="H211" i="2" l="1"/>
  <c r="H73" i="2"/>
  <c r="D7" i="1"/>
  <c r="H165" i="2"/>
  <c r="D74" i="1"/>
  <c r="D56" i="1" s="1"/>
  <c r="H99" i="2"/>
  <c r="H126" i="2"/>
  <c r="D55" i="1" l="1"/>
  <c r="D136" i="1" s="1"/>
  <c r="H125" i="2"/>
  <c r="H50" i="2"/>
  <c r="H48" i="2"/>
  <c r="H47" i="2" s="1"/>
  <c r="H46" i="2" s="1"/>
  <c r="H8" i="2" s="1"/>
  <c r="H7" i="2" l="1"/>
  <c r="H6" i="2" s="1"/>
</calcChain>
</file>

<file path=xl/sharedStrings.xml><?xml version="1.0" encoding="utf-8"?>
<sst xmlns="http://schemas.openxmlformats.org/spreadsheetml/2006/main" count="1445" uniqueCount="505">
  <si>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</si>
  <si>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</si>
  <si>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</si>
  <si>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</si>
  <si>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</si>
  <si>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</si>
  <si>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</si>
  <si>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</si>
  <si>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</si>
  <si>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</si>
  <si>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</si>
  <si>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</si>
  <si>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</si>
  <si>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</si>
  <si>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</si>
  <si>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</si>
  <si>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</si>
  <si>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</si>
  <si>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</si>
  <si>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</si>
  <si>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</si>
  <si>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</si>
  <si>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</si>
  <si>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</si>
  <si>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</si>
  <si>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</si>
  <si>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</si>
  <si>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</si>
  <si>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</si>
  <si>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</si>
  <si>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</si>
  <si>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</si>
  <si>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</si>
  <si>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</si>
  <si>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</si>
  <si>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</si>
  <si>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</si>
  <si>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</si>
  <si>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</si>
  <si>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</si>
  <si>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</si>
  <si>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</si>
  <si>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</si>
  <si>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</si>
  <si>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</si>
  <si>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</si>
  <si>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</si>
  <si>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</si>
  <si>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</si>
  <si>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</si>
  <si>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</si>
  <si>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</si>
  <si>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</si>
  <si>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</si>
  <si>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</si>
  <si>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</si>
  <si>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</si>
  <si>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</si>
  <si>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</si>
  <si>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</si>
  <si>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</si>
  <si>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</si>
  <si>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</si>
  <si>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</si>
  <si>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</si>
  <si>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</si>
  <si>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</si>
  <si>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</si>
  <si>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</si>
  <si>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</si>
  <si>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</si>
  <si>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</si>
  <si>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</si>
  <si>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</si>
  <si>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</si>
  <si>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</si>
  <si>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</si>
  <si>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</si>
  <si>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</si>
  <si>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</si>
  <si>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</si>
  <si>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</si>
  <si>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</si>
  <si>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</si>
  <si>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</si>
  <si>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</si>
  <si>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</si>
  <si>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</si>
  <si>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</si>
  <si>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</si>
  <si>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</si>
  <si>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</si>
  <si>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</si>
  <si>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</si>
  <si>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</si>
  <si>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</si>
  <si>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</si>
  <si>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</si>
  <si>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</si>
  <si>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</si>
  <si>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</si>
  <si>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</si>
  <si>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</si>
  <si>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</si>
  <si>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</si>
  <si>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</si>
  <si>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</si>
  <si>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</si>
  <si>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</si>
  <si>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</si>
  <si>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</si>
  <si>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</si>
  <si>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</si>
  <si>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</si>
  <si>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</si>
  <si>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</si>
  <si>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</si>
  <si>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</si>
  <si>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</si>
  <si>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</si>
  <si>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 xml:space="preserve"> 630 2 02 40014 10 0000 150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</si>
  <si>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</si>
  <si>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</si>
  <si>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</si>
  <si>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</si>
  <si>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</si>
  <si>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 xml:space="preserve"> Выполнение работ по гидравлической промывке, испытаний на плотность и прочность системы отопления потребителя тепловой энергии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</si>
  <si>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</si>
  <si>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</si>
  <si>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</si>
  <si>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Расходы на организацию и проведение выборов депутатов представительных органов местного самоуправления и глав местных администраций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</si>
  <si>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</si>
  <si>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</si>
  <si>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630 2 02 49999 10 0000150</t>
  </si>
  <si>
    <t xml:space="preserve"> Благоустройство территорий поселений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</si>
  <si>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</si>
  <si>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</si>
  <si>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Организация культурно-досуговой деятельности населения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</si>
  <si>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</si>
  <si>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Организация спортивной деятельности населения</t>
  </si>
  <si>
    <t>Иные межбюджетные трансферты на организацию ритуальных услуг</t>
  </si>
  <si>
    <t>630 2 18 00000 00 0000 000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</si>
  <si>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</si>
  <si>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</si>
  <si>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</si>
  <si>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</si>
  <si>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</si>
  <si>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</si>
  <si>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</si>
  <si>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</si>
  <si>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</si>
  <si>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на 2025 год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</si>
  <si>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</si>
  <si>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</si>
  <si>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</si>
  <si>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</si>
  <si>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</si>
  <si>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</si>
  <si>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</si>
  <si>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</si>
  <si>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</si>
  <si>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</si>
  <si>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</si>
  <si>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</si>
  <si>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</si>
  <si>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</si>
  <si>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</si>
  <si>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</si>
  <si>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</si>
  <si>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</si>
  <si>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</si>
  <si>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</si>
  <si>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</si>
  <si>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</si>
  <si>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</si>
  <si>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</si>
  <si>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</si>
  <si>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</si>
  <si>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</si>
  <si>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</si>
  <si>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</si>
  <si>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</si>
  <si>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</si>
  <si>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</si>
  <si>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</si>
  <si>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</si>
  <si>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</si>
  <si>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</si>
  <si>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</si>
  <si>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</si>
  <si>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</si>
  <si>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</si>
  <si>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</si>
  <si>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</si>
  <si>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</si>
  <si>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</si>
  <si>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</si>
  <si>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</si>
  <si>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</si>
  <si>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</si>
  <si>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</si>
  <si>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</si>
  <si>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Обеспечение проведения выборов и референдумов</t>
  </si>
  <si>
    <t>07</t>
  </si>
  <si>
    <t>Иные межбюджетные трансферты на организацию и проведение выборов депутатов представительных органов местного самоуправления и глав местных администраций</t>
  </si>
  <si>
    <t>43.0.00.89360</t>
  </si>
  <si>
    <t>Резервные фонды</t>
  </si>
  <si>
    <t>11</t>
  </si>
  <si>
    <t>Резервный фонд местной администрации</t>
  </si>
  <si>
    <t>90.0.00.00000</t>
  </si>
  <si>
    <t xml:space="preserve">Резервный фонд </t>
  </si>
  <si>
    <t>90.0.00.90010</t>
  </si>
  <si>
    <t>Другие общегосударственные вопросы</t>
  </si>
  <si>
    <t>13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</si>
  <si>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</si>
  <si>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</si>
  <si>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</si>
  <si>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</si>
  <si>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</si>
  <si>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</si>
  <si>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</si>
  <si>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</si>
  <si>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</si>
  <si>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</si>
  <si>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</si>
  <si>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</si>
  <si>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</si>
  <si>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</si>
  <si>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</si>
  <si>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</si>
  <si>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</si>
  <si>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</si>
  <si>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</si>
  <si>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</si>
  <si>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</si>
  <si>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</si>
  <si>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</si>
  <si>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 xml:space="preserve">Иные межбюджетные трансферты на оплату коммунальных услуг и приобретение твердого топлива </t>
  </si>
  <si>
    <t>33.0.00.00000</t>
  </si>
  <si>
    <t>33.0.00.89240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</si>
  <si>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</si>
  <si>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</si>
  <si>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</si>
  <si>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</si>
  <si>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</si>
  <si>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</si>
  <si>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</si>
  <si>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</si>
  <si>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</si>
  <si>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</si>
  <si>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</si>
  <si>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</si>
  <si>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</si>
  <si>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</si>
  <si>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</si>
  <si>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Иные межбюджетные трансферты на ремонт и содержание автомобильных дорог общего пользования местного значения за счет бюджетных ассигнований дорожного фонда Заполярного района</t>
  </si>
  <si>
    <t>39.0.00.9Д120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</si>
  <si>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</si>
  <si>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</si>
  <si>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</si>
  <si>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</si>
  <si>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</si>
  <si>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</si>
  <si>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</si>
  <si>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</si>
  <si>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</si>
  <si>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</si>
  <si>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</si>
  <si>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>35.0.00.00000</t>
  </si>
  <si>
    <t>35.0.00.89250</t>
  </si>
  <si>
    <t>Капитальные вложения в объекты государственной (муниципальной) собственности</t>
  </si>
  <si>
    <t>400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</si>
  <si>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</si>
  <si>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</si>
  <si>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</si>
  <si>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</si>
  <si>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</si>
  <si>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</si>
  <si>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</si>
  <si>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</si>
  <si>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</si>
  <si>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</si>
  <si>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</si>
  <si>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36.0.00.00000</t>
  </si>
  <si>
    <t>36.0.00.89260</t>
  </si>
  <si>
    <t>38.0.00.00000</t>
  </si>
  <si>
    <t>38.0.00.89280</t>
  </si>
  <si>
    <t>Другие  непрограммные  расходы</t>
  </si>
  <si>
    <t>Исполнение судебных решений</t>
  </si>
  <si>
    <t>98.0.00.91030</t>
  </si>
  <si>
    <t>Благоустройство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</si>
  <si>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</si>
  <si>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</si>
  <si>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</si>
  <si>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</si>
  <si>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</si>
  <si>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</si>
  <si>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</si>
  <si>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</si>
  <si>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</si>
  <si>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</si>
  <si>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</si>
  <si>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Мероприятия в области благоустройства</t>
  </si>
  <si>
    <t>98.0.00.96300</t>
  </si>
  <si>
    <t>98.0.00.96360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</si>
  <si>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</si>
  <si>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</si>
  <si>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</si>
  <si>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</si>
  <si>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</si>
  <si>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</si>
  <si>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</si>
  <si>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КУЛЬТУРА, КИНЕМАТОГРАФИЯ</t>
  </si>
  <si>
    <t>Культура</t>
  </si>
  <si>
    <t>44.0.00.00000</t>
  </si>
  <si>
    <t>44.0.00.89370</t>
  </si>
  <si>
    <t xml:space="preserve">Организация культурно-досуговой деятельности населения </t>
  </si>
  <si>
    <t>СОЦИАЛЬНАЯ ПОЛИТИКА</t>
  </si>
  <si>
    <t xml:space="preserve">Пенсионное обеспечение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</si>
  <si>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</si>
  <si>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</si>
  <si>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</si>
  <si>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</si>
  <si>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</si>
  <si>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</si>
  <si>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</si>
  <si>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</si>
  <si>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</si>
  <si>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</si>
  <si>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</si>
  <si>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</si>
  <si>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</si>
  <si>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</si>
  <si>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</si>
  <si>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98.0.00.S9530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</si>
  <si>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</si>
  <si>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</si>
  <si>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</si>
  <si>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</si>
  <si>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</si>
  <si>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>Массовый спорт</t>
  </si>
  <si>
    <t>45.0.00.89380</t>
  </si>
  <si>
    <t xml:space="preserve">Организация спортивной деятельности населения 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</si>
  <si>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</si>
  <si>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</si>
  <si>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</si>
  <si>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</si>
  <si>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</si>
  <si>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</si>
  <si>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</si>
  <si>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</si>
  <si>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</si>
  <si>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</si>
  <si>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</si>
  <si>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</si>
  <si>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</si>
  <si>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</si>
  <si>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</si>
  <si>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</si>
  <si>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</si>
  <si>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</si>
  <si>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</si>
  <si>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</si>
  <si>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</si>
  <si>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</si>
  <si>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</si>
  <si>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</si>
  <si>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</si>
  <si>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</si>
  <si>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>Мероприятие «Софинансирование проекта «Ремонт деревянных тротуаров в п. Хонгурей «Тротуар без барьеров»</t>
  </si>
  <si>
    <t>Софинансирование проекта «Ремонт деревянных тротуаров в п. Хонгурей «Тротуар без барьеров»</t>
  </si>
  <si>
    <t>Софинансирование проекта «Деревенские мосточки» (ремонт деревянных тротуаров в с. Оксино)</t>
  </si>
  <si>
    <t>Мероприятие «Софинансирование проекта «Деревенские мосточки» (ремонт деревянных тротуаров в с. Оксино)»</t>
  </si>
  <si>
    <t>98.0.00.S9690</t>
  </si>
  <si>
    <t>Софинансирование за счет средств местного бюджета субсидии бюджетам муниципальных образований Ненецкого автономного округа на реализацию проектов по поддержке местных инициатив (проект «Ремонт деревянных тротуаров в п. Хонгурей «Тротуар без барьеров»)</t>
  </si>
  <si>
    <t>98.0.00.79690</t>
  </si>
  <si>
    <t>Субсидии бюджетам муниципальных образований Ненецкого автономного округа на реализацию проектов по поддержке местных инициатив (проект «Ремонт деревянных тротуаров в п. Хонгурей «Тротуар без барьеров»)</t>
  </si>
  <si>
    <t xml:space="preserve">000 2 02 20000 00 0000 150 </t>
  </si>
  <si>
    <t xml:space="preserve">000 1 17 00000 00 0000 000 </t>
  </si>
  <si>
    <t>Прочие неналоговые доходы</t>
  </si>
  <si>
    <t xml:space="preserve">630 1 17 15000 00 0000 150 </t>
  </si>
  <si>
    <t>Инициативные платежи</t>
  </si>
  <si>
    <t xml:space="preserve">630 1 17 15030 10 0000 150 </t>
  </si>
  <si>
    <t>Инициативные платежи, зачисляемые в бюджеты сельских поселений</t>
  </si>
  <si>
    <t>Капитальный ремонт кв. № 1 и общедомового имущества в жилом доме № 89 в с. Оксино Сельского поселения «Пустозерский сельсовет» ЗР НАО</t>
  </si>
  <si>
    <t>Субсидии бюджетам муниципальных образований Ненецкого автономного округа на реализацию проектов по поддержке местных инициатив (проект «Деревенские мосточки» (ремонт деревянных тротуаров в с. Оксино)</t>
  </si>
  <si>
    <t>37.0.00.00000</t>
  </si>
  <si>
    <t>37.0.00.89270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</si>
  <si>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</si>
  <si>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000 2 07 00000 00 0000 000</t>
  </si>
  <si>
    <t>Прочие безвозмездные поступления</t>
  </si>
  <si>
    <t>630 2 07 05000 10 0000 000</t>
  </si>
  <si>
    <t>Прочие безвозмездные поступления в бюджеты сельских поселений</t>
  </si>
  <si>
    <t>630 2 07 05030 10 0000 000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</si>
  <si>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</si>
  <si>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</si>
  <si>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"Развитие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</si>
  <si>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Софинансирование за счет средств местного бюджета субсидии бюджетам муниципальных образований Ненецкого автономного округа на реализацию проектов по поддержке местных инициатив (проект «Деревенские мосточки» (ремонт деревянных тротуаров в с. Оксино)</t>
  </si>
  <si>
    <r>
      <t xml:space="preserve">Другие мероприятия. </t>
    </r>
    <r>
      <rPr>
        <sz val="10"/>
        <rFont val="Times New Roman"/>
        <family val="1"/>
        <charset val="204"/>
      </rPr>
      <t>Сельское поселение "Пустозерский сельсовет" Заполярного района Ненецкого автономного округа
Мероприятие "Устройство вертолетной площадки с обустройством сигнального оборудования  в с. Оксино Сельского поселения "Пустозерский сельсовет" ЗР НАО"</t>
    </r>
    <r>
      <rPr>
        <b/>
        <sz val="10"/>
        <rFont val="Times New Roman"/>
        <family val="1"/>
        <charset val="204"/>
      </rPr>
      <t xml:space="preserve">
</t>
    </r>
  </si>
  <si>
    <t>51.0.00.98030</t>
  </si>
  <si>
    <t>52.0.00. 98020</t>
  </si>
  <si>
    <t>Утверждено      на 2025 год</t>
  </si>
  <si>
    <t xml:space="preserve"> Исполнено       за  2025 год</t>
  </si>
  <si>
    <t>630 1 13 02995 10 0000 130</t>
  </si>
  <si>
    <t>Прочие доходы от компенсации затрат бюджетов сельских поселений</t>
  </si>
  <si>
    <t>Исполнено за 2025 год</t>
  </si>
  <si>
    <t>Утверждено                         на 2025 год</t>
  </si>
  <si>
    <t>тыс.руб.</t>
  </si>
  <si>
    <t>2</t>
  </si>
  <si>
    <t>ВСЕГО РАСХОДОВ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</si>
  <si>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</si>
  <si>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ЖИЛИЩНО-КОММУНАЛЬНОЕ ХОЗЯЙСТВО</t>
  </si>
  <si>
    <t>Расходы бюджета  по разделам и подразделам классификации расходов бюджетов   за  2025год</t>
  </si>
  <si>
    <t>Утверждено                 на 2025 год</t>
  </si>
  <si>
    <t>Исполнено                  за 2025 год</t>
  </si>
  <si>
    <t>Расходы бюджета по ведомственной структуре расходов местного бюджета 2025 год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</si>
  <si>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</si>
  <si>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</si>
  <si>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</si>
  <si>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</si>
  <si>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</si>
  <si>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</si>
  <si>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</si>
  <si>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рублей)(сумма платежа (перерасчеты, недоимка и задолженность по соответствующему платежу, в том числе по отмененному)</t>
  </si>
  <si>
    <t>182 1 01 02210 01 0000 110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</si>
  <si>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</si>
  <si>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          Источники  финансирования  дефицита  местного бюджета  по кодам классификации 
                               источников финансирования дефицитов бюджетов за 2025 год               </t>
  </si>
  <si>
    <t>Доходы  бюджета по кодам классификации доходов бюджетов на 2025 год</t>
  </si>
  <si>
    <t>98.0.00.79020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</si>
  <si>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</si>
  <si>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45.0.00.00000</t>
  </si>
  <si>
    <t xml:space="preserve"> Иные межбюджетные трансферты в рамках Муниципальной программы «Развитие транспортной инфраструктуры  муниципального района «Заполярный район»  на 2021-2030 годы», в том числе: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</si>
  <si>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2019-2030 годы» в том числе:</t>
  </si>
  <si>
    <t>Иные межбюджетные трансферты в рамках Муниципальной программы «Обеспечение населения муниципального района «Заполярный район» чистой водой» на 2021 - 2030 годы»</t>
  </si>
  <si>
    <t>Сельское поселение «Пустозерский сельсовет» Заполярного района Ненецкого автономного округа. Мероприятие «Разработка проекта зон санитарной охраны поверхностного источника водоснабжения и водопроводов питьевого назначения в п.Хонгурей Сельского поселения «Пустозерский сельсовет» ЗР НАО»</t>
  </si>
  <si>
    <t>Сельское поселение «Пустозерский сельсовет» Заполярного района Ненецкого автономного округа. Мероприятие «Модернизации БВПУ в д. Каменка Сельского поселения «Пустозерский сельсовет» ЗР НАО»</t>
  </si>
  <si>
    <t xml:space="preserve">Сельское поселение «Пустозерский сельсовет» Заполярного района Ненецкого автономного округа 
Мероприятие «Выполнение текстового и графического описания местоположения границ зоны санитарной охраны водозабора в п. Хонгурей Сельского поселения «Пустозерский сельсовет» ЗР НАО»
</t>
  </si>
  <si>
    <t>Иные межбюджетные трансферты на поддержку мер по обеспечению сбалансированности бюджетов поселений муниципального района «Заполярный район»</t>
  </si>
  <si>
    <t>Иные межбюджетные трансферты в рамках Муниципальной программы «Управление муниципальным имуществом муниципального района «Заполярный район» на 2022-2030 годы»в том числе:</t>
  </si>
  <si>
    <t>Иные межбюджетные трансферты в рамках Муниципальной программы «Возмещение части затрат  органов местного самоуправления поселений муниципального района «Заполярный район» на 2024-2030 годы», в том числе: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</si>
  <si>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2019 - 2030 годы»,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</si>
  <si>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</t>
  </si>
  <si>
    <t>Иные межбюджетные трансферты в рамках Муниципальной программы «Развитие транспортной инфраструктуры муниципального района «Заполярный район» на 2021-2030 годы» в том числе: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</si>
  <si>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«Заполярный район»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</si>
  <si>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t xml:space="preserve">Другие мероприятия за счет средств дорожного фонда. Сельское поселение «Пустозерский сельсовет» Заполярного района Ненецкого автономного округа
Мероприятие «Текущий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НАО»
</t>
  </si>
  <si>
    <t xml:space="preserve">Другие мероприятия за счет средств дорожного фонда. Сельское поселение «Пустозерский сельсовет» Заполярного района Ненецкого автономного округа 
Мероприятие «Текущий 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НАО»
</t>
  </si>
  <si>
    <t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том числе:</t>
  </si>
  <si>
    <t>Иные межбюджетные трансферты в рамках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 в том числе:</t>
  </si>
  <si>
    <t xml:space="preserve">Сельское поселение «Пустозерский сельсовет» ЗР НАО 
Мероприятие «Капитальный ремонт жилого дома № 41  в п.Хонгурей  Сельского поселения «Пустозерский сельсовет» ЗР НАО»
</t>
  </si>
  <si>
    <t xml:space="preserve">Сельское поселение «Пустозерский сельсовет» ЗР НАО 
Мероприятие «Капитальный ремонт квартиры №3 в многоквартирном доме №25 в с.Оксино  Сельского поселения «Пустозерский  сельсовет»  ЗР НАО»
</t>
  </si>
  <si>
    <t xml:space="preserve">Сельское поселение «Пустозерский сельсовет» ЗР НАО 
Мероприятие «Приобретение квартиры в с. Оксино Сельского поселения «Пустозерский сельсовет» ЗР НАО»
</t>
  </si>
  <si>
    <t>Иные  межбюджетные  трансферты в рамках Муниципальной программы «Обеспечение населения централизованным теплоснабжением в МО «Муниципальный район «Заполярный район»  на 2020-2030 годы»</t>
  </si>
  <si>
    <t>Подключение объектов к тепловым сетям:                                                     Сельское поселение «Пустозерский сельсовет» Заполярного района Ненецкого автономного округа
Мероприятие «Подключение к системе теплоснабжения объекта капитального строительства: квартира 3 жилого дома № 25 в с. Оксино Сельского поселения «Пустозерский сельсовет» ЗР НАО»</t>
  </si>
  <si>
    <t>Подключение объектов к тепловым сетям:                                                     Сельское поселение «Пустозерский сельсовет» Заполярного района Ненецкого автономного округа
Мероприятие «Подключение объекта капитального строительства жилого дома №13 (квартира №№2,3) в с.Оксино к тепловым сетям»</t>
  </si>
  <si>
    <t>Подключение объектов к тепловым сетям:                                                     Сельское поселение «Пустозерский сельсовет» Заполярного района Ненецкого автономного округа
Мероприятие «Подключение объекта капитального строительства жилого дома № 108 (квартира №№1,2,3,4) в с.Оксино к тепловым сетям»</t>
  </si>
  <si>
    <t>Иные межбюджетные трансферты в рамках Муниципальной программы «Развитие культуры на территории муниципального района «Заполярный район» на 2025-2035 годы» в том числе:</t>
  </si>
  <si>
    <t>Администрация Сельского поселения «Пустозерский сельсовет» Заполярного района Ненецкого автономного округа</t>
  </si>
  <si>
    <t xml:space="preserve"> Муниципальная программа  «Возмещение части затрат  органов местного самоуправления поселений муниципального района «Заполярный район» на 2024-2030 годы»</t>
  </si>
  <si>
    <t>Муниципальная программа «Возмещение части затрат  органов местного самоуправления поселений муниципального района «Заполярный район» на 2024-2030 годы»</t>
  </si>
  <si>
    <t>Муниципальная программа «Управление муниципальным имуществом муниципального района «Заполярный район» на  2022-2030 годы»</t>
  </si>
  <si>
    <t>Иные межбюджетные трансферты в рамках Муниципальной программы  «Управление муниципальным имуществом муниципального района «Заполярный район» на  2022-2030 годы»</t>
  </si>
  <si>
    <t>Муниципальная программа «Развитие транспортной инфраструктуры муниципального района «Заполярный район» на 2021-2030 годы»</t>
  </si>
  <si>
    <t>Иные межбюджетные трансферты в рамках  Муниципальной программы «Развитие транспортной инфраструктуры муниципального района «Заполярный район» на 2021-2030 годы» в том числе:</t>
  </si>
  <si>
    <t>Уплата членских взносов в ассоциацию «Совет муниципальных образований Ненецкого автономного округа»</t>
  </si>
  <si>
    <t>Муниципальная программа «Возмещение части затрат органов местного самоуправления поселений муниципального района «Заполярный район» на 2024-2030 годы»</t>
  </si>
  <si>
    <t>Муниципальная программа «Безопасность на территории муниципального района «Заполярный район» на 2019-2030 годы»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</si>
  <si>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 в муниципальных образованиях 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</si>
  <si>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2019-2030 годы»  в том числе:</t>
  </si>
  <si>
    <t xml:space="preserve">Муниципальная программа «Безопасность на территории муниципального района «Заполярный район»  на 2019-2030 годы» </t>
  </si>
  <si>
    <t>Муниципальная программа «Развитие транспортной инфраструктуры   муниципального района «Заполярный район» на 2021-2030 годы»</t>
  </si>
  <si>
    <t>Иные межбюджетные трансферты в рамках Муниципальной программы «Развитие транспортной инфраструктуры   муниципального района «Заполярный район» на 2021-2030 годы» в том числе:</t>
  </si>
  <si>
    <t xml:space="preserve"> Сельское поселение «Пустозерский сельсовет» ЗР НАО Мероприятие «Текущий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</t>
  </si>
  <si>
    <t>Сельское поселение «Пустозерский сельсовет» ЗР НАО Мероприятие «Текущий 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</t>
  </si>
  <si>
    <t xml:space="preserve"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годы» </t>
  </si>
  <si>
    <t xml:space="preserve">Муниципальная программа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 </t>
  </si>
  <si>
    <t xml:space="preserve">Сельское поселение «Пустозерский сельсовет» ЗР НАО
Мероприятие «Капитальный ремонт жилого дома №41 в п.Хонгурей Сельского поселения «Пустозерский сельсовет» ЗР НАО»
</t>
  </si>
  <si>
    <t xml:space="preserve"> Сельское поселение «Пустозерский сельсовет ЗР НАО
Мероприятие «Капитальный ремонт квартиры №3 в многоквартирном доме № 25 в  с.Оксино  Сельского поселения «Пустозерский сельсовет» ЗР НАО»
</t>
  </si>
  <si>
    <t xml:space="preserve"> Сельское поселение «Пустозерский сельсовет» ЗР НАО
Мероприятие «Капитальный ремонт кв. № 1 и общедомового имущества в жилом доме № 89 в с. Оксино Сельского поселения «Пустозерский сельсовет» ЗР НАО»
</t>
  </si>
  <si>
    <t xml:space="preserve"> Сельское поселение «Пустозерский сельсовет» ЗР НАО
Мероприятие «Приобретение квартиры в с. Оксино Сельского поселения «Пустозерский сельсовет» ЗР НАО»
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</si>
  <si>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</si>
  <si>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Иные межбюджетные трансферты в рамках Муниципальной программы«Развитие социальной инфраструктуры и создание комфортных условий проживания на территории муниципального района «Заполярный район»  на 2021-2030 годы» в том числе:</t>
  </si>
  <si>
    <t>Муниципальная программа «Развитие коммунальной инфраструктуры  муниципального района «Заполярный район» на 2020-2030 годы»</t>
  </si>
  <si>
    <t xml:space="preserve"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т.ч.: </t>
  </si>
  <si>
    <t>Муниципальная программа «Обеспечение населения централизованным теплоснабжением в МО «Муниципальный район «Заполярный район» на 2020-2030 годы»</t>
  </si>
  <si>
    <t>Иные межбюджетные трансферты в рамках Муниципальной программы «Обеспечение населения централизованным теплоснабжением в МО «Муниципальный район «Заполярный район» на 2020-2030 годы»</t>
  </si>
  <si>
    <t>Подключение объектов к тепловым сетям:                                                     Сельское поселение «Пустозерский сельсовет»Заполярного района Ненецкого автономного округа
Мероприятие «Подключение к системе теплоснабжения объекта капитального строительства: квартира 3 жилого дома № 25 в с. Оксино Сельского поселения «Пустозерский сельсовет» ЗР НАО»</t>
  </si>
  <si>
    <t>Подключение объектов к тепловым сетям:                                                     Сельское поселение «Пустозерский сельсовет» Заполярного района Ненецкого автономного округа
Мероприятие «Подключение объекта капитального строительства жилого дома № 13 (квартира №№ 2,3) в с. Оксино к тепловым сетям»</t>
  </si>
  <si>
    <t>Подключение объектов к тепловым сетям:                                                     Сельское поселение «Пустозерский сельсовет» Заполярного района Ненецкого автономного округа
Мероприятие «Подключение объекта капитального строительства жилого дома № 108 (квартира №№ 1,2,3,4) в с. Оксино к тепловым сетям»</t>
  </si>
  <si>
    <t xml:space="preserve">Муниципальная программа «Обеспечение населения муниципального района «Заполярный район» чистой водой» на 2021 - 2030 годы» </t>
  </si>
  <si>
    <t>Иные межбюджетные трансферты в рамках Муниципальной программы «Обеспечение населения муниципального района «Заполярный район» чистой водой» на 2021 - 2030 годы»в том числе:</t>
  </si>
  <si>
    <t>Создание условий для обеспечения населения чистой водой 
Мероприятие «Разработка проекта зон санитарной охраны поверхностного источника водоснабжения и водопроводов питьевого назначения в п. Хонгурей Сельского поселения «Пустозерский сельсовет» ЗР НАО»</t>
  </si>
  <si>
    <t>Создание условий для обеспечения населения чистой водой 
Мероприятие «Модернизации БВПУ в д. Каменка Сельского поселения «Пустозерский сельсовет» ЗР НАО»</t>
  </si>
  <si>
    <t>Создание условий для обеспечения населения чистой водой.Мероприятие: «Выполнение текстового и графического описания местоположения границ зоны санитарной охраны водозабора в п. Хонгурей Сельского поселения «Пустозерский сельсовет» ЗР НАО»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</si>
  <si>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на 2021-2030 годы»</t>
  </si>
  <si>
    <t>Иные межбюджетные трансферты в рамках Муниципальной программы«Развитие социальной инфраструктуры и создание комфортных условий проживания  на территории муниципального района «Заполярный район» на 2021-2030 годы»  в том числе:</t>
  </si>
  <si>
    <t xml:space="preserve">Муниципальная программа «Благоустройство территории Сельского поселения «Пустозерский сельсовет» ЗР НАО на 2024-2026 годы» </t>
  </si>
  <si>
    <t>Мероприятия в области благоустройства в рамках Муниципальной программы «Благоустройство территории Сельского поселения «Пустозерский сельсовет» ЗР НАО на 2024-2026 годы»</t>
  </si>
  <si>
    <t>Мероприятия в рамках Муниципальной программы «Молодежная политика в  Сельском поселении «Пустозерский сельсовет» ЗР НАО на 2025-2027 годы»</t>
  </si>
  <si>
    <t xml:space="preserve"> Муниципальная программа «Развитие культуры на территории муниципального района «Заполярный район» на 2025-2035 годы»</t>
  </si>
  <si>
    <t xml:space="preserve"> Муниципальная программа «Возмещение части затрат  органов местного самоуправления поселений  муниципального района «Заполярный район» на 2024-2030 годы»</t>
  </si>
  <si>
    <t>Администрация СП «Пустозерский сельсовет»ЗР НАО</t>
  </si>
  <si>
    <t xml:space="preserve">Приложение 1  к решению Совета депутатов
                  Сельского поселения «Пустозерский  сельсовет»
            Заполярного района Ненецкого автономного округа
от 17.04.2026 № 1                                                                                                                                         "Об исполнении местного бюджета за 2025 год"                                                                                                                                                                                                    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</si>
  <si>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17.04.2026 № 1                                                                                                               "Об исполнении местного бюджета за 2025 год"                                                                                                                                                                                                     </t>
  </si>
  <si>
    <t xml:space="preserve">Приложение 1  к решению Совета депутатов
                  Сельского поселения «Пустозерский  сельсовет»
            Заполярного района Ненецкого автономного округа
от 17.04.2026 № 1                                                                                                                                                                                                                                            "Об исполнении местного бюджета за 2025 год"                                                                                                                                                                                                    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</si>
  <si>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17.04.2026 № 1                                                                                                                                                                                                               "Об исполнении местного бюджета за 2025 год"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</si>
</sst>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\ ##0"/>
    <numFmt numFmtId="166" formatCode="#\ ##0.0"/>
    <numFmt numFmtId="167" formatCode="#,##0.0"/>
    <numFmt numFmtId="168" formatCode="#,##0.0\ _₽"/>
  </numFmts>
  <fonts count="31" x14ac:knownFonts="1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Arial Cyr"/>
    </font>
    <font>
      <sz val="9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9"/>
      <color indexed="6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2" fillId="0" borderId="0"/>
    <xf numFmtId="0" fontId="28" fillId="0" borderId="0"/>
  </cellStyleXfs>
  <cellXfs count="270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13" fillId="3" borderId="8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top"/>
    </xf>
    <xf numFmtId="164" fontId="15" fillId="2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/>
    </xf>
    <xf numFmtId="0" fontId="5" fillId="2" borderId="1" xfId="1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16" fillId="0" borderId="1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top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49" fontId="7" fillId="0" borderId="1" xfId="0" applyNumberFormat="1" applyFont="1" applyBorder="1" applyAlignment="1" applyProtection="1">
      <alignment horizontal="center" vertical="top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20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6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164" fontId="5" fillId="0" borderId="1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 applyProtection="1">
      <alignment horizontal="center" vertical="top"/>
      <protection locked="0"/>
    </xf>
    <xf numFmtId="49" fontId="7" fillId="4" borderId="5" xfId="0" applyNumberFormat="1" applyFont="1" applyFill="1" applyBorder="1" applyAlignment="1" applyProtection="1">
      <alignment horizontal="center" vertical="top"/>
      <protection locked="0"/>
    </xf>
    <xf numFmtId="167" fontId="3" fillId="4" borderId="5" xfId="0" applyNumberFormat="1" applyFont="1" applyFill="1" applyBorder="1" applyAlignment="1" applyProtection="1">
      <alignment horizontal="center" vertical="top"/>
      <protection locked="0"/>
    </xf>
    <xf numFmtId="0" fontId="22" fillId="0" borderId="0" xfId="0" applyFont="1"/>
    <xf numFmtId="0" fontId="23" fillId="0" borderId="0" xfId="0" applyFont="1"/>
    <xf numFmtId="0" fontId="5" fillId="0" borderId="5" xfId="0" applyFont="1" applyBorder="1" applyAlignment="1">
      <alignment vertical="justify" wrapText="1"/>
    </xf>
    <xf numFmtId="164" fontId="4" fillId="0" borderId="1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 applyProtection="1">
      <alignment horizontal="center" vertical="top"/>
      <protection locked="0"/>
    </xf>
    <xf numFmtId="167" fontId="3" fillId="0" borderId="5" xfId="0" applyNumberFormat="1" applyFont="1" applyFill="1" applyBorder="1" applyAlignment="1" applyProtection="1">
      <alignment horizontal="center" vertical="top"/>
      <protection locked="0"/>
    </xf>
    <xf numFmtId="164" fontId="5" fillId="4" borderId="5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5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164" fontId="4" fillId="4" borderId="5" xfId="0" applyNumberFormat="1" applyFont="1" applyFill="1" applyBorder="1" applyAlignment="1">
      <alignment horizontal="center" vertical="top"/>
    </xf>
    <xf numFmtId="49" fontId="5" fillId="3" borderId="5" xfId="0" applyNumberFormat="1" applyFont="1" applyFill="1" applyBorder="1" applyAlignment="1" applyProtection="1">
      <alignment vertical="top" wrapText="1"/>
      <protection locked="0"/>
    </xf>
    <xf numFmtId="166" fontId="3" fillId="3" borderId="5" xfId="0" applyNumberFormat="1" applyFont="1" applyFill="1" applyBorder="1" applyAlignment="1" applyProtection="1">
      <alignment horizontal="center" vertical="top"/>
      <protection locked="0"/>
    </xf>
    <xf numFmtId="49" fontId="5" fillId="0" borderId="5" xfId="0" applyNumberFormat="1" applyFont="1" applyFill="1" applyBorder="1" applyAlignment="1" applyProtection="1">
      <alignment vertical="top" wrapText="1"/>
      <protection locked="0"/>
    </xf>
    <xf numFmtId="0" fontId="3" fillId="0" borderId="5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top" wrapText="1"/>
      <protection locked="0"/>
    </xf>
    <xf numFmtId="49" fontId="4" fillId="0" borderId="5" xfId="0" applyNumberFormat="1" applyFont="1" applyFill="1" applyBorder="1" applyAlignment="1" applyProtection="1">
      <alignment vertical="top" wrapText="1"/>
      <protection locked="0"/>
    </xf>
    <xf numFmtId="0" fontId="7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 applyProtection="1">
      <alignment horizontal="center" vertical="top" wrapText="1"/>
      <protection locked="0"/>
    </xf>
    <xf numFmtId="167" fontId="7" fillId="0" borderId="5" xfId="0" applyNumberFormat="1" applyFont="1" applyFill="1" applyBorder="1" applyAlignment="1" applyProtection="1">
      <alignment horizontal="center" vertical="top"/>
      <protection locked="0"/>
    </xf>
    <xf numFmtId="49" fontId="3" fillId="0" borderId="5" xfId="0" quotePrefix="1" applyNumberFormat="1" applyFont="1" applyFill="1" applyBorder="1" applyAlignment="1" applyProtection="1">
      <alignment horizontal="center" vertical="top"/>
      <protection locked="0"/>
    </xf>
    <xf numFmtId="49" fontId="3" fillId="0" borderId="5" xfId="0" applyNumberFormat="1" applyFont="1" applyFill="1" applyBorder="1" applyAlignment="1" applyProtection="1">
      <alignment horizontal="center" vertical="top"/>
      <protection locked="0"/>
    </xf>
    <xf numFmtId="49" fontId="4" fillId="3" borderId="5" xfId="0" applyNumberFormat="1" applyFont="1" applyFill="1" applyBorder="1" applyAlignment="1" applyProtection="1">
      <alignment vertical="top" wrapText="1"/>
      <protection locked="0"/>
    </xf>
    <xf numFmtId="49" fontId="7" fillId="3" borderId="5" xfId="0" applyNumberFormat="1" applyFont="1" applyFill="1" applyBorder="1" applyAlignment="1" applyProtection="1">
      <alignment horizontal="center" vertical="top"/>
      <protection locked="0"/>
    </xf>
    <xf numFmtId="49" fontId="7" fillId="4" borderId="5" xfId="0" applyNumberFormat="1" applyFont="1" applyFill="1" applyBorder="1" applyAlignment="1" applyProtection="1">
      <alignment horizontal="center" vertical="top" wrapText="1"/>
      <protection locked="0"/>
    </xf>
    <xf numFmtId="0" fontId="5" fillId="3" borderId="5" xfId="0" applyFont="1" applyFill="1" applyBorder="1" applyAlignment="1">
      <alignment vertical="top" wrapText="1"/>
    </xf>
    <xf numFmtId="166" fontId="19" fillId="0" borderId="0" xfId="0" applyNumberFormat="1" applyFont="1" applyBorder="1" applyAlignment="1" applyProtection="1">
      <alignment horizontal="center" vertical="top"/>
      <protection locked="0"/>
    </xf>
    <xf numFmtId="164" fontId="5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top"/>
    </xf>
    <xf numFmtId="164" fontId="5" fillId="4" borderId="2" xfId="0" applyNumberFormat="1" applyFont="1" applyFill="1" applyBorder="1" applyAlignment="1">
      <alignment horizontal="center" vertical="top"/>
    </xf>
    <xf numFmtId="49" fontId="3" fillId="3" borderId="0" xfId="0" applyNumberFormat="1" applyFont="1" applyFill="1" applyBorder="1" applyAlignment="1" applyProtection="1">
      <alignment horizontal="center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0" borderId="1" xfId="0" applyNumberFormat="1" applyFont="1" applyBorder="1" applyAlignment="1" applyProtection="1">
      <alignment horizontal="center" vertical="top"/>
      <protection locked="0"/>
    </xf>
    <xf numFmtId="166" fontId="5" fillId="3" borderId="5" xfId="0" applyNumberFormat="1" applyFont="1" applyFill="1" applyBorder="1" applyAlignment="1" applyProtection="1">
      <alignment horizontal="center" vertical="top"/>
      <protection locked="0"/>
    </xf>
    <xf numFmtId="0" fontId="4" fillId="0" borderId="1" xfId="0" applyFont="1" applyBorder="1" applyAlignment="1">
      <alignment vertical="justify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164" fontId="4" fillId="2" borderId="5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0" fontId="0" fillId="0" borderId="0" xfId="0" applyBorder="1" applyAlignment="1">
      <alignment wrapText="1"/>
    </xf>
    <xf numFmtId="0" fontId="5" fillId="3" borderId="1" xfId="0" applyNumberFormat="1" applyFont="1" applyFill="1" applyBorder="1" applyAlignment="1" applyProtection="1">
      <alignment vertical="top" wrapText="1"/>
      <protection locked="0"/>
    </xf>
    <xf numFmtId="49" fontId="5" fillId="4" borderId="5" xfId="0" applyNumberFormat="1" applyFont="1" applyFill="1" applyBorder="1" applyAlignment="1" applyProtection="1">
      <alignment vertical="top" wrapText="1"/>
      <protection locked="0"/>
    </xf>
    <xf numFmtId="49" fontId="5" fillId="4" borderId="5" xfId="0" applyNumberFormat="1" applyFont="1" applyFill="1" applyBorder="1" applyAlignment="1" applyProtection="1">
      <alignment horizontal="center" vertical="top" wrapText="1"/>
      <protection locked="0"/>
    </xf>
    <xf numFmtId="49" fontId="5" fillId="4" borderId="5" xfId="0" applyNumberFormat="1" applyFont="1" applyFill="1" applyBorder="1" applyAlignment="1" applyProtection="1">
      <alignment horizontal="center" vertical="top"/>
      <protection locked="0"/>
    </xf>
    <xf numFmtId="167" fontId="5" fillId="4" borderId="5" xfId="0" applyNumberFormat="1" applyFont="1" applyFill="1" applyBorder="1" applyAlignment="1" applyProtection="1">
      <alignment horizontal="center" vertical="top"/>
      <protection locked="0"/>
    </xf>
    <xf numFmtId="49" fontId="4" fillId="4" borderId="5" xfId="0" applyNumberFormat="1" applyFont="1" applyFill="1" applyBorder="1" applyAlignment="1" applyProtection="1">
      <alignment horizontal="center" vertical="top"/>
      <protection locked="0"/>
    </xf>
    <xf numFmtId="0" fontId="25" fillId="4" borderId="5" xfId="0" applyFont="1" applyFill="1" applyBorder="1" applyAlignment="1">
      <alignment vertical="top" wrapText="1"/>
    </xf>
    <xf numFmtId="164" fontId="5" fillId="0" borderId="5" xfId="0" applyNumberFormat="1" applyFont="1" applyFill="1" applyBorder="1" applyAlignment="1">
      <alignment horizontal="center" vertical="top"/>
    </xf>
    <xf numFmtId="0" fontId="0" fillId="0" borderId="0" xfId="0" applyBorder="1"/>
    <xf numFmtId="166" fontId="7" fillId="3" borderId="5" xfId="0" applyNumberFormat="1" applyFont="1" applyFill="1" applyBorder="1" applyAlignment="1" applyProtection="1">
      <alignment horizontal="center" vertical="top"/>
      <protection locked="0"/>
    </xf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168" fontId="4" fillId="2" borderId="1" xfId="0" applyNumberFormat="1" applyFont="1" applyFill="1" applyBorder="1" applyAlignment="1">
      <alignment horizontal="center" vertical="top"/>
    </xf>
    <xf numFmtId="167" fontId="5" fillId="0" borderId="5" xfId="0" applyNumberFormat="1" applyFont="1" applyFill="1" applyBorder="1" applyAlignment="1" applyProtection="1">
      <alignment horizontal="center" vertical="top"/>
      <protection locked="0"/>
    </xf>
    <xf numFmtId="0" fontId="5" fillId="2" borderId="5" xfId="0" applyFont="1" applyFill="1" applyBorder="1" applyAlignment="1">
      <alignment vertical="top" wrapText="1"/>
    </xf>
    <xf numFmtId="164" fontId="5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/>
    </xf>
    <xf numFmtId="0" fontId="26" fillId="0" borderId="0" xfId="0" applyFont="1"/>
    <xf numFmtId="0" fontId="5" fillId="0" borderId="0" xfId="3" applyFont="1" applyAlignment="1">
      <alignment vertical="justify"/>
    </xf>
    <xf numFmtId="0" fontId="22" fillId="0" borderId="0" xfId="3"/>
    <xf numFmtId="166" fontId="3" fillId="0" borderId="5" xfId="3" applyNumberFormat="1" applyFont="1" applyFill="1" applyBorder="1" applyAlignment="1" applyProtection="1">
      <alignment horizontal="center" vertical="center" wrapText="1"/>
    </xf>
    <xf numFmtId="49" fontId="3" fillId="0" borderId="5" xfId="3" applyNumberFormat="1" applyFont="1" applyBorder="1" applyAlignment="1">
      <alignment horizontal="center" wrapText="1"/>
    </xf>
    <xf numFmtId="49" fontId="13" fillId="0" borderId="10" xfId="3" applyNumberFormat="1" applyFont="1" applyFill="1" applyBorder="1" applyAlignment="1" applyProtection="1">
      <alignment wrapText="1"/>
      <protection locked="0"/>
    </xf>
    <xf numFmtId="49" fontId="13" fillId="0" borderId="5" xfId="3" applyNumberFormat="1" applyFont="1" applyFill="1" applyBorder="1" applyAlignment="1" applyProtection="1">
      <alignment horizontal="right" wrapText="1"/>
      <protection locked="0"/>
    </xf>
    <xf numFmtId="49" fontId="10" fillId="0" borderId="5" xfId="3" applyNumberFormat="1" applyFont="1" applyFill="1" applyBorder="1" applyAlignment="1" applyProtection="1">
      <alignment horizontal="right"/>
      <protection locked="0"/>
    </xf>
    <xf numFmtId="166" fontId="13" fillId="0" borderId="7" xfId="3" applyNumberFormat="1" applyFont="1" applyFill="1" applyBorder="1" applyAlignment="1" applyProtection="1">
      <alignment horizontal="right"/>
      <protection locked="0"/>
    </xf>
    <xf numFmtId="49" fontId="13" fillId="0" borderId="10" xfId="3" applyNumberFormat="1" applyFont="1" applyFill="1" applyBorder="1" applyAlignment="1" applyProtection="1">
      <alignment vertical="top" wrapText="1"/>
      <protection locked="0"/>
    </xf>
    <xf numFmtId="49" fontId="13" fillId="0" borderId="5" xfId="3" applyNumberFormat="1" applyFont="1" applyFill="1" applyBorder="1" applyAlignment="1" applyProtection="1">
      <alignment horizontal="right"/>
      <protection locked="0"/>
    </xf>
    <xf numFmtId="166" fontId="13" fillId="0" borderId="5" xfId="3" applyNumberFormat="1" applyFont="1" applyFill="1" applyBorder="1" applyAlignment="1" applyProtection="1">
      <alignment horizontal="right"/>
      <protection locked="0"/>
    </xf>
    <xf numFmtId="49" fontId="10" fillId="0" borderId="10" xfId="3" applyNumberFormat="1" applyFont="1" applyFill="1" applyBorder="1" applyAlignment="1" applyProtection="1">
      <alignment vertical="top" wrapText="1"/>
      <protection locked="0"/>
    </xf>
    <xf numFmtId="49" fontId="10" fillId="0" borderId="5" xfId="3" applyNumberFormat="1" applyFont="1" applyFill="1" applyBorder="1" applyAlignment="1" applyProtection="1">
      <alignment horizontal="right" wrapText="1"/>
      <protection locked="0"/>
    </xf>
    <xf numFmtId="49" fontId="10" fillId="0" borderId="5" xfId="3" quotePrefix="1" applyNumberFormat="1" applyFont="1" applyFill="1" applyBorder="1" applyAlignment="1" applyProtection="1">
      <alignment horizontal="right"/>
      <protection locked="0"/>
    </xf>
    <xf numFmtId="166" fontId="10" fillId="0" borderId="5" xfId="3" applyNumberFormat="1" applyFont="1" applyFill="1" applyBorder="1" applyAlignment="1" applyProtection="1">
      <alignment horizontal="right"/>
      <protection locked="0"/>
    </xf>
    <xf numFmtId="49" fontId="10" fillId="0" borderId="10" xfId="3" applyNumberFormat="1" applyFont="1" applyFill="1" applyBorder="1" applyAlignment="1" applyProtection="1">
      <alignment wrapText="1"/>
      <protection locked="0"/>
    </xf>
    <xf numFmtId="0" fontId="13" fillId="0" borderId="10" xfId="3" applyNumberFormat="1" applyFont="1" applyFill="1" applyBorder="1" applyAlignment="1" applyProtection="1">
      <alignment wrapText="1"/>
      <protection locked="0"/>
    </xf>
    <xf numFmtId="0" fontId="10" fillId="0" borderId="5" xfId="3" applyNumberFormat="1" applyFont="1" applyFill="1" applyBorder="1" applyAlignment="1" applyProtection="1">
      <alignment vertical="top" wrapText="1"/>
      <protection locked="0"/>
    </xf>
    <xf numFmtId="49" fontId="10" fillId="0" borderId="5" xfId="3" applyNumberFormat="1" applyFont="1" applyFill="1" applyBorder="1" applyAlignment="1" applyProtection="1">
      <alignment vertical="top" wrapText="1"/>
      <protection locked="0"/>
    </xf>
    <xf numFmtId="0" fontId="10" fillId="0" borderId="5" xfId="3" applyFont="1" applyBorder="1" applyAlignment="1">
      <alignment vertical="top" wrapText="1"/>
    </xf>
    <xf numFmtId="49" fontId="13" fillId="0" borderId="10" xfId="3" applyNumberFormat="1" applyFont="1" applyFill="1" applyBorder="1" applyAlignment="1" applyProtection="1">
      <alignment vertical="center" wrapText="1"/>
      <protection locked="0"/>
    </xf>
    <xf numFmtId="49" fontId="13" fillId="5" borderId="10" xfId="3" applyNumberFormat="1" applyFont="1" applyFill="1" applyBorder="1" applyAlignment="1" applyProtection="1">
      <alignment wrapText="1"/>
      <protection locked="0"/>
    </xf>
    <xf numFmtId="49" fontId="13" fillId="5" borderId="5" xfId="3" applyNumberFormat="1" applyFont="1" applyFill="1" applyBorder="1" applyAlignment="1" applyProtection="1">
      <alignment horizontal="right" wrapText="1"/>
      <protection locked="0"/>
    </xf>
    <xf numFmtId="49" fontId="13" fillId="5" borderId="5" xfId="3" applyNumberFormat="1" applyFont="1" applyFill="1" applyBorder="1" applyAlignment="1" applyProtection="1">
      <alignment horizontal="right"/>
      <protection locked="0"/>
    </xf>
    <xf numFmtId="166" fontId="13" fillId="5" borderId="5" xfId="3" applyNumberFormat="1" applyFont="1" applyFill="1" applyBorder="1" applyAlignment="1" applyProtection="1">
      <alignment horizontal="right"/>
      <protection locked="0"/>
    </xf>
    <xf numFmtId="49" fontId="10" fillId="5" borderId="10" xfId="3" applyNumberFormat="1" applyFont="1" applyFill="1" applyBorder="1" applyAlignment="1" applyProtection="1">
      <alignment wrapText="1"/>
      <protection locked="0"/>
    </xf>
    <xf numFmtId="49" fontId="10" fillId="5" borderId="5" xfId="3" applyNumberFormat="1" applyFont="1" applyFill="1" applyBorder="1" applyAlignment="1" applyProtection="1">
      <alignment horizontal="right" wrapText="1"/>
      <protection locked="0"/>
    </xf>
    <xf numFmtId="49" fontId="10" fillId="5" borderId="5" xfId="3" applyNumberFormat="1" applyFont="1" applyFill="1" applyBorder="1" applyAlignment="1" applyProtection="1">
      <alignment horizontal="right"/>
      <protection locked="0"/>
    </xf>
    <xf numFmtId="166" fontId="10" fillId="5" borderId="5" xfId="3" applyNumberFormat="1" applyFont="1" applyFill="1" applyBorder="1" applyAlignment="1" applyProtection="1">
      <alignment horizontal="right"/>
      <protection locked="0"/>
    </xf>
    <xf numFmtId="49" fontId="10" fillId="0" borderId="10" xfId="4" applyNumberFormat="1" applyFont="1" applyFill="1" applyBorder="1" applyAlignment="1" applyProtection="1">
      <alignment wrapText="1"/>
      <protection locked="0"/>
    </xf>
    <xf numFmtId="0" fontId="5" fillId="0" borderId="0" xfId="3" applyFont="1" applyAlignment="1">
      <alignment wrapText="1"/>
    </xf>
    <xf numFmtId="49" fontId="5" fillId="0" borderId="0" xfId="3" applyNumberFormat="1" applyFont="1"/>
    <xf numFmtId="0" fontId="5" fillId="0" borderId="0" xfId="3" applyFont="1"/>
    <xf numFmtId="0" fontId="22" fillId="0" borderId="0" xfId="3" applyFont="1" applyBorder="1"/>
    <xf numFmtId="0" fontId="22" fillId="0" borderId="0" xfId="3" applyBorder="1"/>
    <xf numFmtId="49" fontId="29" fillId="0" borderId="10" xfId="3" applyNumberFormat="1" applyFont="1" applyFill="1" applyBorder="1" applyAlignment="1" applyProtection="1">
      <alignment wrapText="1"/>
      <protection locked="0"/>
    </xf>
    <xf numFmtId="0" fontId="10" fillId="0" borderId="0" xfId="3" applyFont="1" applyAlignment="1">
      <alignment vertical="top" wrapText="1"/>
    </xf>
    <xf numFmtId="165" fontId="3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30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/>
    </xf>
    <xf numFmtId="0" fontId="30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165" fontId="3" fillId="0" borderId="5" xfId="0" applyNumberFormat="1" applyFont="1" applyBorder="1" applyAlignment="1">
      <alignment horizontal="center" vertical="center"/>
    </xf>
    <xf numFmtId="49" fontId="19" fillId="0" borderId="5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Font="1" applyAlignment="1">
      <alignment vertical="justify" wrapText="1"/>
    </xf>
    <xf numFmtId="0" fontId="5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13" fillId="3" borderId="8" xfId="0" applyFont="1" applyFill="1" applyBorder="1" applyAlignment="1" applyProtection="1">
      <alignment horizontal="center" vertical="top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4" fillId="0" borderId="8" xfId="3" applyFont="1" applyFill="1" applyBorder="1" applyAlignment="1" applyProtection="1">
      <alignment horizontal="center" vertical="center" wrapText="1"/>
      <protection locked="0"/>
    </xf>
    <xf numFmtId="0" fontId="22" fillId="0" borderId="8" xfId="3" applyFont="1" applyBorder="1" applyAlignment="1">
      <alignment vertical="center" wrapText="1"/>
    </xf>
    <xf numFmtId="49" fontId="3" fillId="0" borderId="5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3" applyFont="1" applyBorder="1" applyAlignment="1">
      <alignment wrapText="1"/>
    </xf>
    <xf numFmtId="49" fontId="3" fillId="0" borderId="5" xfId="3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5" xfId="3" applyNumberFormat="1" applyFont="1" applyBorder="1" applyAlignment="1">
      <alignment horizontal="center" textRotation="90" wrapText="1"/>
    </xf>
    <xf numFmtId="49" fontId="3" fillId="0" borderId="5" xfId="3" applyNumberFormat="1" applyFont="1" applyBorder="1" applyAlignment="1">
      <alignment horizontal="center" textRotation="90"/>
    </xf>
    <xf numFmtId="0" fontId="3" fillId="0" borderId="5" xfId="3" applyFont="1" applyBorder="1" applyAlignment="1">
      <alignment horizontal="center" wrapText="1"/>
    </xf>
    <xf numFmtId="0" fontId="27" fillId="0" borderId="5" xfId="3" applyFont="1" applyBorder="1" applyAlignment="1">
      <alignment horizont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3" xr:uid="{00000000-0005-0000-0000-000002000000}"/>
    <cellStyle name="Обычный_Приложение № 3- расходы" xfId="2" xr:uid="{00000000-0005-0000-0000-000003000000}"/>
    <cellStyle name="Обычный_Приложение № 3- расходы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I141"/>
  <sheetViews>
    <sheetView zoomScale="90" zoomScaleNormal="90" workbookViewId="0">
      <selection activeCell="B10" sqref="B10"/>
    </sheetView>
  </sheetViews>
  <sheetFormatPr defaultColWidth="9" defaultRowHeight="12.75" x14ac:dyDescent="0.2"/>
  <cols>
    <col min="1" max="1" width="24.28515625" customWidth="1"/>
    <col min="2" max="2" width="54.140625" customWidth="1"/>
    <col min="3" max="3" width="13.28515625" style="25" customWidth="1"/>
    <col min="4" max="4" width="12.85546875" customWidth="1"/>
    <col min="10" max="10" width="8.85546875" customWidth="1"/>
  </cols>
  <sheetData>
    <row r="1" spans="1:9" s="25" customFormat="1" ht="62.25" customHeight="1" x14ac:dyDescent="0.2">
      <c r="B1" s="240" t="s">
        <v>501</v>
      </c>
      <c r="C1" s="240"/>
      <c r="D1" s="240"/>
    </row>
    <row r="2" spans="1:9" ht="13.5" customHeight="1" x14ac:dyDescent="0.2">
      <c r="A2" s="1"/>
      <c r="B2" s="240"/>
      <c r="C2" s="240"/>
      <c r="D2" s="240"/>
      <c r="E2" s="25"/>
      <c r="F2" s="25"/>
    </row>
    <row r="3" spans="1:9" ht="15.75" customHeight="1" x14ac:dyDescent="0.2">
      <c r="A3" s="241" t="s">
        <v>427</v>
      </c>
      <c r="B3" s="241"/>
      <c r="C3" s="241"/>
      <c r="D3" s="241"/>
    </row>
    <row r="4" spans="1:9" ht="11.25" customHeight="1" x14ac:dyDescent="0.2">
      <c r="A4" s="2"/>
      <c r="B4" s="3"/>
      <c r="C4" s="3"/>
      <c r="D4" s="3"/>
    </row>
    <row r="5" spans="1:9" ht="11.1" customHeight="1" x14ac:dyDescent="0.2">
      <c r="A5" s="242" t="s">
        <v>0</v>
      </c>
      <c r="B5" s="243" t="s">
        <v>1</v>
      </c>
      <c r="C5" s="245" t="s">
        <v>401</v>
      </c>
      <c r="D5" s="245" t="s">
        <v>402</v>
      </c>
    </row>
    <row r="6" spans="1:9" ht="27.75" customHeight="1" x14ac:dyDescent="0.2">
      <c r="A6" s="242"/>
      <c r="B6" s="244"/>
      <c r="C6" s="247"/>
      <c r="D6" s="246"/>
      <c r="F6" s="4"/>
    </row>
    <row r="7" spans="1:9" x14ac:dyDescent="0.2">
      <c r="A7" s="5" t="s">
        <v>2</v>
      </c>
      <c r="B7" s="6" t="s">
        <v>3</v>
      </c>
      <c r="C7" s="7">
        <f>C8+C35+C38+C27+C47+C15+C21+C51</f>
        <v>6161.4999999999991</v>
      </c>
      <c r="D7" s="7">
        <f>D8+D35+D38+D27+D47+D15+D21+D51</f>
        <v>5390.6</v>
      </c>
    </row>
    <row r="8" spans="1:9" x14ac:dyDescent="0.2">
      <c r="A8" s="5" t="s">
        <v>4</v>
      </c>
      <c r="B8" s="6" t="s">
        <v>5</v>
      </c>
      <c r="C8" s="7">
        <f>C9</f>
        <v>1805</v>
      </c>
      <c r="D8" s="7">
        <f>D9</f>
        <v>1908.5</v>
      </c>
      <c r="E8" s="8"/>
    </row>
    <row r="9" spans="1:9" x14ac:dyDescent="0.2">
      <c r="A9" s="9" t="s">
        <v>6</v>
      </c>
      <c r="B9" s="236" t="s">
        <v>7</v>
      </c>
      <c r="C9" s="10">
        <v>1805</v>
      </c>
      <c r="D9" s="10">
        <f>D10+D11+D12+D13+D14</f>
        <v>1908.5</v>
      </c>
      <c r="E9" s="193"/>
      <c r="F9" s="193"/>
      <c r="G9" s="193"/>
      <c r="H9" s="193"/>
      <c r="I9" s="193"/>
    </row>
    <row r="10" spans="1:9" s="25" customFormat="1" ht="155.25" customHeight="1" x14ac:dyDescent="0.2">
      <c r="A10" s="231" t="s">
        <v>416</v>
      </c>
      <c r="B10" s="232" t="s">
        <v>417</v>
      </c>
      <c r="C10" s="175">
        <v>0</v>
      </c>
      <c r="D10" s="175">
        <v>1024.3</v>
      </c>
      <c r="E10" s="193"/>
      <c r="F10" s="193"/>
      <c r="G10" s="193"/>
      <c r="H10" s="193"/>
      <c r="I10" s="193"/>
    </row>
    <row r="11" spans="1:9" s="25" customFormat="1" ht="113.25" customHeight="1" x14ac:dyDescent="0.2">
      <c r="A11" s="234" t="s">
        <v>418</v>
      </c>
      <c r="B11" s="233" t="s">
        <v>419</v>
      </c>
      <c r="C11" s="175">
        <v>0</v>
      </c>
      <c r="D11" s="175">
        <v>4.7</v>
      </c>
      <c r="E11" s="193"/>
      <c r="F11" s="193"/>
      <c r="G11" s="193"/>
      <c r="H11" s="193"/>
      <c r="I11" s="193"/>
    </row>
    <row r="12" spans="1:9" s="25" customFormat="1" ht="324" x14ac:dyDescent="0.2">
      <c r="A12" s="234" t="s">
        <v>420</v>
      </c>
      <c r="B12" s="233" t="s">
        <v>421</v>
      </c>
      <c r="C12" s="175">
        <v>0</v>
      </c>
      <c r="D12" s="175">
        <v>56.7</v>
      </c>
      <c r="E12" s="193"/>
      <c r="F12" s="193"/>
      <c r="G12" s="193"/>
      <c r="H12" s="193"/>
      <c r="I12" s="193"/>
    </row>
    <row r="13" spans="1:9" s="25" customFormat="1" ht="237" customHeight="1" x14ac:dyDescent="0.2">
      <c r="A13" s="234" t="s">
        <v>422</v>
      </c>
      <c r="B13" s="235" t="s">
        <v>423</v>
      </c>
      <c r="C13" s="175">
        <v>0</v>
      </c>
      <c r="D13" s="175">
        <v>43</v>
      </c>
      <c r="E13" s="193"/>
      <c r="F13" s="193"/>
      <c r="G13" s="193"/>
      <c r="H13" s="193"/>
      <c r="I13" s="193"/>
    </row>
    <row r="14" spans="1:9" s="25" customFormat="1" ht="45" customHeight="1" x14ac:dyDescent="0.2">
      <c r="A14" s="237" t="s">
        <v>424</v>
      </c>
      <c r="B14" s="232" t="s">
        <v>425</v>
      </c>
      <c r="C14" s="175">
        <v>0</v>
      </c>
      <c r="D14" s="175">
        <v>779.8</v>
      </c>
      <c r="E14" s="193"/>
      <c r="F14" s="193"/>
      <c r="G14" s="193"/>
      <c r="H14" s="193"/>
      <c r="I14" s="193"/>
    </row>
    <row r="15" spans="1:9" ht="25.5" x14ac:dyDescent="0.2">
      <c r="A15" s="12" t="s">
        <v>8</v>
      </c>
      <c r="B15" s="13" t="s">
        <v>9</v>
      </c>
      <c r="C15" s="14">
        <f>C16</f>
        <v>473.40000000000003</v>
      </c>
      <c r="D15" s="14">
        <f>D16</f>
        <v>494.6</v>
      </c>
    </row>
    <row r="16" spans="1:9" ht="27" customHeight="1" x14ac:dyDescent="0.2">
      <c r="A16" s="15" t="s">
        <v>10</v>
      </c>
      <c r="B16" s="16" t="s">
        <v>11</v>
      </c>
      <c r="C16" s="17">
        <f>SUM(C17:C20)</f>
        <v>473.40000000000003</v>
      </c>
      <c r="D16" s="17">
        <f>SUM(D17:D20)</f>
        <v>494.6</v>
      </c>
    </row>
    <row r="17" spans="1:5" ht="78" customHeight="1" x14ac:dyDescent="0.2">
      <c r="A17" s="15" t="s">
        <v>12</v>
      </c>
      <c r="B17" s="18" t="s">
        <v>13</v>
      </c>
      <c r="C17" s="11">
        <v>252.2</v>
      </c>
      <c r="D17" s="11">
        <v>250.9</v>
      </c>
    </row>
    <row r="18" spans="1:5" ht="90" customHeight="1" x14ac:dyDescent="0.2">
      <c r="A18" s="15" t="s">
        <v>14</v>
      </c>
      <c r="B18" s="16" t="s">
        <v>15</v>
      </c>
      <c r="C18" s="11">
        <v>1.3</v>
      </c>
      <c r="D18" s="11">
        <v>1.5</v>
      </c>
    </row>
    <row r="19" spans="1:5" ht="80.25" customHeight="1" x14ac:dyDescent="0.2">
      <c r="A19" s="15" t="s">
        <v>16</v>
      </c>
      <c r="B19" s="18" t="s">
        <v>17</v>
      </c>
      <c r="C19" s="11">
        <v>259.10000000000002</v>
      </c>
      <c r="D19" s="11">
        <v>267.3</v>
      </c>
    </row>
    <row r="20" spans="1:5" ht="77.25" customHeight="1" x14ac:dyDescent="0.2">
      <c r="A20" s="15" t="s">
        <v>18</v>
      </c>
      <c r="B20" s="16" t="s">
        <v>19</v>
      </c>
      <c r="C20" s="11">
        <v>-39.200000000000003</v>
      </c>
      <c r="D20" s="11">
        <v>-25.1</v>
      </c>
    </row>
    <row r="21" spans="1:5" x14ac:dyDescent="0.2">
      <c r="A21" s="12" t="s">
        <v>20</v>
      </c>
      <c r="B21" s="13" t="s">
        <v>21</v>
      </c>
      <c r="C21" s="14">
        <f>C22+C25</f>
        <v>2360.1999999999998</v>
      </c>
      <c r="D21" s="14">
        <f>D22+D25</f>
        <v>1568.1000000000001</v>
      </c>
    </row>
    <row r="22" spans="1:5" ht="25.5" x14ac:dyDescent="0.2">
      <c r="A22" s="12" t="s">
        <v>22</v>
      </c>
      <c r="B22" s="13" t="s">
        <v>23</v>
      </c>
      <c r="C22" s="14">
        <f>C23+C24</f>
        <v>360.2</v>
      </c>
      <c r="D22" s="14">
        <f>D23+D24</f>
        <v>343.2</v>
      </c>
    </row>
    <row r="23" spans="1:5" ht="25.5" x14ac:dyDescent="0.2">
      <c r="A23" s="9" t="s">
        <v>24</v>
      </c>
      <c r="B23" s="16" t="s">
        <v>25</v>
      </c>
      <c r="C23" s="11">
        <v>250.7</v>
      </c>
      <c r="D23" s="11">
        <v>309.8</v>
      </c>
      <c r="E23" s="19"/>
    </row>
    <row r="24" spans="1:5" ht="52.9" customHeight="1" x14ac:dyDescent="0.2">
      <c r="A24" s="9" t="s">
        <v>26</v>
      </c>
      <c r="B24" s="20" t="s">
        <v>27</v>
      </c>
      <c r="C24" s="17">
        <v>109.5</v>
      </c>
      <c r="D24" s="17">
        <v>33.4</v>
      </c>
    </row>
    <row r="25" spans="1:5" x14ac:dyDescent="0.2">
      <c r="A25" s="21" t="s">
        <v>28</v>
      </c>
      <c r="B25" s="22" t="s">
        <v>29</v>
      </c>
      <c r="C25" s="7">
        <f>C26</f>
        <v>2000</v>
      </c>
      <c r="D25" s="7">
        <f>D26</f>
        <v>1224.9000000000001</v>
      </c>
    </row>
    <row r="26" spans="1:5" ht="15" x14ac:dyDescent="0.2">
      <c r="A26" s="165" t="s">
        <v>30</v>
      </c>
      <c r="B26" s="23" t="s">
        <v>29</v>
      </c>
      <c r="C26" s="24">
        <v>2000</v>
      </c>
      <c r="D26" s="24">
        <v>1224.9000000000001</v>
      </c>
    </row>
    <row r="27" spans="1:5" x14ac:dyDescent="0.2">
      <c r="A27" s="21" t="s">
        <v>31</v>
      </c>
      <c r="B27" s="6" t="s">
        <v>32</v>
      </c>
      <c r="C27" s="7">
        <f>C28+C30</f>
        <v>146.6</v>
      </c>
      <c r="D27" s="7">
        <f>D28+D30</f>
        <v>100.39999999999999</v>
      </c>
      <c r="E27" s="25"/>
    </row>
    <row r="28" spans="1:5" x14ac:dyDescent="0.2">
      <c r="A28" s="21" t="s">
        <v>33</v>
      </c>
      <c r="B28" s="6" t="s">
        <v>34</v>
      </c>
      <c r="C28" s="7">
        <f>C29</f>
        <v>23</v>
      </c>
      <c r="D28" s="7">
        <f>D29</f>
        <v>22.7</v>
      </c>
      <c r="E28" s="25"/>
    </row>
    <row r="29" spans="1:5" ht="40.5" customHeight="1" x14ac:dyDescent="0.2">
      <c r="A29" s="9" t="s">
        <v>35</v>
      </c>
      <c r="B29" s="20" t="s">
        <v>36</v>
      </c>
      <c r="C29" s="17">
        <v>23</v>
      </c>
      <c r="D29" s="17">
        <v>22.7</v>
      </c>
      <c r="E29" s="25"/>
    </row>
    <row r="30" spans="1:5" x14ac:dyDescent="0.2">
      <c r="A30" s="21" t="s">
        <v>37</v>
      </c>
      <c r="B30" s="6" t="s">
        <v>38</v>
      </c>
      <c r="C30" s="7">
        <f>C31+C33</f>
        <v>123.6</v>
      </c>
      <c r="D30" s="7">
        <f>D31+D33</f>
        <v>77.699999999999989</v>
      </c>
      <c r="E30" s="25"/>
    </row>
    <row r="31" spans="1:5" x14ac:dyDescent="0.2">
      <c r="A31" s="9" t="s">
        <v>39</v>
      </c>
      <c r="B31" s="20" t="s">
        <v>40</v>
      </c>
      <c r="C31" s="10">
        <f>C32</f>
        <v>56.6</v>
      </c>
      <c r="D31" s="10">
        <f>D32</f>
        <v>53.3</v>
      </c>
      <c r="E31" s="25"/>
    </row>
    <row r="32" spans="1:5" ht="27.75" customHeight="1" x14ac:dyDescent="0.2">
      <c r="A32" s="26" t="s">
        <v>41</v>
      </c>
      <c r="B32" s="20" t="s">
        <v>42</v>
      </c>
      <c r="C32" s="17">
        <v>56.6</v>
      </c>
      <c r="D32" s="17">
        <v>53.3</v>
      </c>
      <c r="E32" s="25"/>
    </row>
    <row r="33" spans="1:5" x14ac:dyDescent="0.2">
      <c r="A33" s="26" t="s">
        <v>43</v>
      </c>
      <c r="B33" s="20" t="s">
        <v>44</v>
      </c>
      <c r="C33" s="10">
        <f>C34</f>
        <v>67</v>
      </c>
      <c r="D33" s="10">
        <f>D34</f>
        <v>24.4</v>
      </c>
      <c r="E33" s="25"/>
    </row>
    <row r="34" spans="1:5" ht="27.75" customHeight="1" x14ac:dyDescent="0.2">
      <c r="A34" s="26" t="s">
        <v>45</v>
      </c>
      <c r="B34" s="20" t="s">
        <v>46</v>
      </c>
      <c r="C34" s="17">
        <v>67</v>
      </c>
      <c r="D34" s="17">
        <v>24.4</v>
      </c>
      <c r="E34" s="25"/>
    </row>
    <row r="35" spans="1:5" x14ac:dyDescent="0.2">
      <c r="A35" s="27" t="s">
        <v>47</v>
      </c>
      <c r="B35" s="22" t="s">
        <v>48</v>
      </c>
      <c r="C35" s="7">
        <f t="shared" ref="C35:D36" si="0">C36</f>
        <v>3</v>
      </c>
      <c r="D35" s="7">
        <f t="shared" si="0"/>
        <v>3.2</v>
      </c>
      <c r="E35" s="25"/>
    </row>
    <row r="36" spans="1:5" ht="38.25" x14ac:dyDescent="0.2">
      <c r="A36" s="28" t="s">
        <v>49</v>
      </c>
      <c r="B36" s="20" t="s">
        <v>50</v>
      </c>
      <c r="C36" s="10">
        <f t="shared" si="0"/>
        <v>3</v>
      </c>
      <c r="D36" s="10">
        <f t="shared" si="0"/>
        <v>3.2</v>
      </c>
      <c r="E36" s="25"/>
    </row>
    <row r="37" spans="1:5" ht="53.45" customHeight="1" x14ac:dyDescent="0.2">
      <c r="A37" s="28" t="s">
        <v>51</v>
      </c>
      <c r="B37" s="29" t="s">
        <v>52</v>
      </c>
      <c r="C37" s="17">
        <v>3</v>
      </c>
      <c r="D37" s="17">
        <v>3.2</v>
      </c>
      <c r="E37" s="25"/>
    </row>
    <row r="38" spans="1:5" ht="25.5" x14ac:dyDescent="0.2">
      <c r="A38" s="5" t="s">
        <v>53</v>
      </c>
      <c r="B38" s="22" t="s">
        <v>54</v>
      </c>
      <c r="C38" s="7">
        <f>C39+C44</f>
        <v>449.7</v>
      </c>
      <c r="D38" s="7">
        <f>D39+D44</f>
        <v>348.7</v>
      </c>
    </row>
    <row r="39" spans="1:5" ht="65.45" customHeight="1" x14ac:dyDescent="0.2">
      <c r="A39" s="5" t="s">
        <v>55</v>
      </c>
      <c r="B39" s="22" t="s">
        <v>56</v>
      </c>
      <c r="C39" s="7">
        <f>C40+C42</f>
        <v>99.8</v>
      </c>
      <c r="D39" s="7">
        <f>D40+D42</f>
        <v>50</v>
      </c>
    </row>
    <row r="40" spans="1:5" ht="54" customHeight="1" x14ac:dyDescent="0.2">
      <c r="A40" s="26" t="s">
        <v>57</v>
      </c>
      <c r="B40" s="20" t="s">
        <v>58</v>
      </c>
      <c r="C40" s="10">
        <f>C41</f>
        <v>54.9</v>
      </c>
      <c r="D40" s="10">
        <f>D41</f>
        <v>0</v>
      </c>
      <c r="E40" s="30"/>
    </row>
    <row r="41" spans="1:5" ht="52.9" customHeight="1" x14ac:dyDescent="0.2">
      <c r="A41" s="26" t="s">
        <v>59</v>
      </c>
      <c r="B41" s="20" t="s">
        <v>60</v>
      </c>
      <c r="C41" s="17">
        <v>54.9</v>
      </c>
      <c r="D41" s="17">
        <v>0</v>
      </c>
      <c r="E41" s="30"/>
    </row>
    <row r="42" spans="1:5" ht="27" customHeight="1" x14ac:dyDescent="0.2">
      <c r="A42" s="9" t="s">
        <v>61</v>
      </c>
      <c r="B42" s="20" t="s">
        <v>62</v>
      </c>
      <c r="C42" s="10">
        <f>C43</f>
        <v>44.9</v>
      </c>
      <c r="D42" s="10">
        <f>D43</f>
        <v>50</v>
      </c>
      <c r="E42" s="30"/>
    </row>
    <row r="43" spans="1:5" ht="27.75" customHeight="1" x14ac:dyDescent="0.2">
      <c r="A43" s="26" t="s">
        <v>63</v>
      </c>
      <c r="B43" s="20" t="s">
        <v>64</v>
      </c>
      <c r="C43" s="17">
        <v>44.9</v>
      </c>
      <c r="D43" s="17">
        <v>50</v>
      </c>
      <c r="E43" s="30"/>
    </row>
    <row r="44" spans="1:5" ht="75" customHeight="1" x14ac:dyDescent="0.2">
      <c r="A44" s="5" t="s">
        <v>65</v>
      </c>
      <c r="B44" s="22" t="s">
        <v>66</v>
      </c>
      <c r="C44" s="7">
        <f t="shared" ref="C44:D47" si="1">C45</f>
        <v>349.9</v>
      </c>
      <c r="D44" s="7">
        <f t="shared" si="1"/>
        <v>298.7</v>
      </c>
      <c r="E44" s="30"/>
    </row>
    <row r="45" spans="1:5" ht="64.5" customHeight="1" x14ac:dyDescent="0.2">
      <c r="A45" s="26" t="s">
        <v>67</v>
      </c>
      <c r="B45" s="20" t="s">
        <v>68</v>
      </c>
      <c r="C45" s="10">
        <f t="shared" si="1"/>
        <v>349.9</v>
      </c>
      <c r="D45" s="10">
        <f t="shared" si="1"/>
        <v>298.7</v>
      </c>
      <c r="E45" s="30"/>
    </row>
    <row r="46" spans="1:5" ht="53.45" customHeight="1" x14ac:dyDescent="0.2">
      <c r="A46" s="26" t="s">
        <v>69</v>
      </c>
      <c r="B46" s="20" t="s">
        <v>70</v>
      </c>
      <c r="C46" s="17">
        <v>349.9</v>
      </c>
      <c r="D46" s="17">
        <v>298.7</v>
      </c>
      <c r="E46" s="30"/>
    </row>
    <row r="47" spans="1:5" ht="17.25" customHeight="1" x14ac:dyDescent="0.2">
      <c r="A47" s="5" t="s">
        <v>71</v>
      </c>
      <c r="B47" s="22" t="s">
        <v>72</v>
      </c>
      <c r="C47" s="131">
        <f t="shared" si="1"/>
        <v>827.4</v>
      </c>
      <c r="D47" s="131">
        <f t="shared" si="1"/>
        <v>902</v>
      </c>
      <c r="E47" s="30"/>
    </row>
    <row r="48" spans="1:5" ht="18.600000000000001" customHeight="1" x14ac:dyDescent="0.2">
      <c r="A48" s="26" t="s">
        <v>73</v>
      </c>
      <c r="B48" s="20" t="s">
        <v>74</v>
      </c>
      <c r="C48" s="10">
        <f>C49</f>
        <v>827.4</v>
      </c>
      <c r="D48" s="10">
        <f>D49+D50</f>
        <v>902</v>
      </c>
      <c r="E48" s="30"/>
    </row>
    <row r="49" spans="1:5" ht="27" customHeight="1" x14ac:dyDescent="0.2">
      <c r="A49" s="32" t="s">
        <v>75</v>
      </c>
      <c r="B49" s="20" t="s">
        <v>76</v>
      </c>
      <c r="C49" s="17">
        <v>827.4</v>
      </c>
      <c r="D49" s="17">
        <v>871.5</v>
      </c>
      <c r="E49" s="30"/>
    </row>
    <row r="50" spans="1:5" s="25" customFormat="1" ht="27" customHeight="1" x14ac:dyDescent="0.2">
      <c r="A50" s="192" t="s">
        <v>403</v>
      </c>
      <c r="B50" s="190" t="s">
        <v>404</v>
      </c>
      <c r="C50" s="191">
        <v>0</v>
      </c>
      <c r="D50" s="191">
        <v>30.5</v>
      </c>
      <c r="E50" s="30"/>
    </row>
    <row r="51" spans="1:5" x14ac:dyDescent="0.2">
      <c r="A51" s="52" t="s">
        <v>378</v>
      </c>
      <c r="B51" s="53" t="s">
        <v>379</v>
      </c>
      <c r="C51" s="7">
        <f>C52</f>
        <v>96.2</v>
      </c>
      <c r="D51" s="7">
        <f>D52</f>
        <v>65.099999999999994</v>
      </c>
    </row>
    <row r="52" spans="1:5" ht="15.75" customHeight="1" x14ac:dyDescent="0.2">
      <c r="A52" s="54" t="s">
        <v>380</v>
      </c>
      <c r="B52" s="130" t="s">
        <v>381</v>
      </c>
      <c r="C52" s="124">
        <f>C53</f>
        <v>96.2</v>
      </c>
      <c r="D52" s="124">
        <f>D53</f>
        <v>65.099999999999994</v>
      </c>
    </row>
    <row r="53" spans="1:5" s="25" customFormat="1" ht="15" customHeight="1" x14ac:dyDescent="0.2">
      <c r="A53" s="54" t="s">
        <v>382</v>
      </c>
      <c r="B53" s="130" t="s">
        <v>383</v>
      </c>
      <c r="C53" s="184">
        <v>96.2</v>
      </c>
      <c r="D53" s="184">
        <v>65.099999999999994</v>
      </c>
    </row>
    <row r="54" spans="1:5" ht="64.150000000000006" hidden="1" customHeight="1" x14ac:dyDescent="0.2">
      <c r="A54" s="32"/>
      <c r="B54" s="16"/>
      <c r="C54" s="31"/>
      <c r="D54" s="31"/>
      <c r="E54" s="36"/>
    </row>
    <row r="55" spans="1:5" ht="19.149999999999999" customHeight="1" x14ac:dyDescent="0.2">
      <c r="A55" s="5" t="s">
        <v>77</v>
      </c>
      <c r="B55" s="6" t="s">
        <v>78</v>
      </c>
      <c r="C55" s="7">
        <f>C56+C134+C131</f>
        <v>80477.60000000002</v>
      </c>
      <c r="D55" s="7">
        <f>D56+D134+D131</f>
        <v>78419.399999999994</v>
      </c>
    </row>
    <row r="56" spans="1:5" ht="28.15" customHeight="1" x14ac:dyDescent="0.2">
      <c r="A56" s="5" t="s">
        <v>79</v>
      </c>
      <c r="B56" s="22" t="s">
        <v>80</v>
      </c>
      <c r="C56" s="7">
        <f>C57+C62+C67+C74</f>
        <v>80379.10000000002</v>
      </c>
      <c r="D56" s="7">
        <f>D57+D62+D67+D74</f>
        <v>78321</v>
      </c>
    </row>
    <row r="57" spans="1:5" ht="25.5" x14ac:dyDescent="0.2">
      <c r="A57" s="5" t="s">
        <v>81</v>
      </c>
      <c r="B57" s="22" t="s">
        <v>82</v>
      </c>
      <c r="C57" s="7">
        <f>C58+C60</f>
        <v>6712.8</v>
      </c>
      <c r="D57" s="7">
        <f>D58+D60</f>
        <v>6712.8</v>
      </c>
      <c r="E57" s="30"/>
    </row>
    <row r="58" spans="1:5" x14ac:dyDescent="0.2">
      <c r="A58" s="5" t="s">
        <v>83</v>
      </c>
      <c r="B58" s="22" t="s">
        <v>84</v>
      </c>
      <c r="C58" s="7">
        <f>C59</f>
        <v>2097.3000000000002</v>
      </c>
      <c r="D58" s="7">
        <f>D59</f>
        <v>2097.3000000000002</v>
      </c>
    </row>
    <row r="59" spans="1:5" ht="28.5" customHeight="1" x14ac:dyDescent="0.2">
      <c r="A59" s="26" t="s">
        <v>85</v>
      </c>
      <c r="B59" s="155" t="s">
        <v>86</v>
      </c>
      <c r="C59" s="17">
        <v>2097.3000000000002</v>
      </c>
      <c r="D59" s="17">
        <v>2097.3000000000002</v>
      </c>
    </row>
    <row r="60" spans="1:5" ht="36.75" customHeight="1" x14ac:dyDescent="0.2">
      <c r="A60" s="5" t="s">
        <v>87</v>
      </c>
      <c r="B60" s="161" t="s">
        <v>88</v>
      </c>
      <c r="C60" s="14">
        <f>C61</f>
        <v>4615.5</v>
      </c>
      <c r="D60" s="14">
        <f>D61</f>
        <v>4615.5</v>
      </c>
    </row>
    <row r="61" spans="1:5" ht="27" customHeight="1" x14ac:dyDescent="0.2">
      <c r="A61" s="26" t="s">
        <v>89</v>
      </c>
      <c r="B61" s="162" t="s">
        <v>90</v>
      </c>
      <c r="C61" s="17">
        <v>4615.5</v>
      </c>
      <c r="D61" s="17">
        <v>4615.5</v>
      </c>
    </row>
    <row r="62" spans="1:5" ht="27" customHeight="1" x14ac:dyDescent="0.2">
      <c r="A62" s="5" t="s">
        <v>377</v>
      </c>
      <c r="B62" s="163" t="s">
        <v>91</v>
      </c>
      <c r="C62" s="14">
        <f t="shared" ref="C62:D63" si="2">C63</f>
        <v>4036.2</v>
      </c>
      <c r="D62" s="14">
        <f t="shared" si="2"/>
        <v>2701.2</v>
      </c>
    </row>
    <row r="63" spans="1:5" ht="13.15" customHeight="1" x14ac:dyDescent="0.2">
      <c r="A63" s="5" t="s">
        <v>365</v>
      </c>
      <c r="B63" s="37" t="s">
        <v>92</v>
      </c>
      <c r="C63" s="14">
        <f t="shared" si="2"/>
        <v>4036.2</v>
      </c>
      <c r="D63" s="14">
        <f t="shared" si="2"/>
        <v>2701.2</v>
      </c>
    </row>
    <row r="64" spans="1:5" ht="17.45" customHeight="1" x14ac:dyDescent="0.2">
      <c r="A64" s="26" t="s">
        <v>366</v>
      </c>
      <c r="B64" s="38" t="s">
        <v>93</v>
      </c>
      <c r="C64" s="17">
        <f>C65+C66</f>
        <v>4036.2</v>
      </c>
      <c r="D64" s="17">
        <f>D65+D66</f>
        <v>2701.2</v>
      </c>
    </row>
    <row r="65" spans="1:7" ht="62.25" customHeight="1" x14ac:dyDescent="0.2">
      <c r="A65" s="26" t="s">
        <v>368</v>
      </c>
      <c r="B65" s="164" t="s">
        <v>94</v>
      </c>
      <c r="C65" s="17">
        <v>49.5</v>
      </c>
      <c r="D65" s="17">
        <v>0</v>
      </c>
    </row>
    <row r="66" spans="1:7" s="25" customFormat="1" ht="30.75" customHeight="1" x14ac:dyDescent="0.2">
      <c r="A66" s="26" t="s">
        <v>368</v>
      </c>
      <c r="B66" s="164" t="s">
        <v>367</v>
      </c>
      <c r="C66" s="136">
        <v>3986.7</v>
      </c>
      <c r="D66" s="136">
        <v>2701.2</v>
      </c>
    </row>
    <row r="67" spans="1:7" ht="25.5" x14ac:dyDescent="0.2">
      <c r="A67" s="5" t="s">
        <v>95</v>
      </c>
      <c r="B67" s="22" t="s">
        <v>96</v>
      </c>
      <c r="C67" s="7">
        <f>C72+C68</f>
        <v>509.8</v>
      </c>
      <c r="D67" s="7">
        <f>D72+D68</f>
        <v>484.4</v>
      </c>
    </row>
    <row r="68" spans="1:7" ht="28.5" customHeight="1" x14ac:dyDescent="0.2">
      <c r="A68" s="5" t="s">
        <v>97</v>
      </c>
      <c r="B68" s="22" t="s">
        <v>98</v>
      </c>
      <c r="C68" s="7">
        <f>C69</f>
        <v>211.3</v>
      </c>
      <c r="D68" s="7">
        <f>D69</f>
        <v>185.9</v>
      </c>
    </row>
    <row r="69" spans="1:7" ht="29.25" customHeight="1" x14ac:dyDescent="0.2">
      <c r="A69" s="26" t="s">
        <v>99</v>
      </c>
      <c r="B69" s="20" t="s">
        <v>100</v>
      </c>
      <c r="C69" s="10">
        <f>C70+C71</f>
        <v>211.3</v>
      </c>
      <c r="D69" s="10">
        <f>D70+D71</f>
        <v>185.9</v>
      </c>
    </row>
    <row r="70" spans="1:7" ht="40.15" customHeight="1" x14ac:dyDescent="0.2">
      <c r="A70" s="26" t="s">
        <v>101</v>
      </c>
      <c r="B70" s="20" t="s">
        <v>102</v>
      </c>
      <c r="C70" s="10">
        <v>7.3</v>
      </c>
      <c r="D70" s="10">
        <v>7.3</v>
      </c>
    </row>
    <row r="71" spans="1:7" ht="52.5" customHeight="1" x14ac:dyDescent="0.2">
      <c r="A71" s="26" t="s">
        <v>101</v>
      </c>
      <c r="B71" s="20" t="s">
        <v>103</v>
      </c>
      <c r="C71" s="10">
        <v>204</v>
      </c>
      <c r="D71" s="10">
        <v>178.6</v>
      </c>
      <c r="F71" s="30"/>
    </row>
    <row r="72" spans="1:7" ht="38.25" customHeight="1" x14ac:dyDescent="0.2">
      <c r="A72" s="5" t="s">
        <v>104</v>
      </c>
      <c r="B72" s="22" t="s">
        <v>105</v>
      </c>
      <c r="C72" s="7">
        <f>C73</f>
        <v>298.5</v>
      </c>
      <c r="D72" s="7">
        <f>D73</f>
        <v>298.5</v>
      </c>
      <c r="F72" s="30"/>
    </row>
    <row r="73" spans="1:7" ht="41.25" customHeight="1" x14ac:dyDescent="0.2">
      <c r="A73" s="26" t="s">
        <v>106</v>
      </c>
      <c r="B73" s="20" t="s">
        <v>107</v>
      </c>
      <c r="C73" s="137">
        <v>298.5</v>
      </c>
      <c r="D73" s="137">
        <v>298.5</v>
      </c>
      <c r="F73" s="30"/>
    </row>
    <row r="74" spans="1:7" x14ac:dyDescent="0.2">
      <c r="A74" s="5" t="s">
        <v>108</v>
      </c>
      <c r="B74" s="22" t="s">
        <v>109</v>
      </c>
      <c r="C74" s="7">
        <f>SUM(C75+C89)</f>
        <v>69120.300000000017</v>
      </c>
      <c r="D74" s="7">
        <f>SUM(D75+D89)</f>
        <v>68422.600000000006</v>
      </c>
    </row>
    <row r="75" spans="1:7" ht="54" customHeight="1" x14ac:dyDescent="0.2">
      <c r="A75" s="5" t="s">
        <v>110</v>
      </c>
      <c r="B75" s="39" t="s">
        <v>111</v>
      </c>
      <c r="C75" s="7">
        <f>C76</f>
        <v>1266.8</v>
      </c>
      <c r="D75" s="7">
        <f>D76</f>
        <v>1266.3</v>
      </c>
    </row>
    <row r="76" spans="1:7" ht="54" customHeight="1" x14ac:dyDescent="0.2">
      <c r="A76" s="26" t="s">
        <v>112</v>
      </c>
      <c r="B76" s="40" t="s">
        <v>113</v>
      </c>
      <c r="C76" s="10">
        <f>C77+C82+C85</f>
        <v>1266.8</v>
      </c>
      <c r="D76" s="10">
        <f>D77+D82+D85</f>
        <v>1266.3</v>
      </c>
    </row>
    <row r="77" spans="1:7" ht="50.25" customHeight="1" x14ac:dyDescent="0.2">
      <c r="A77" s="5" t="s">
        <v>112</v>
      </c>
      <c r="B77" s="39" t="s">
        <v>431</v>
      </c>
      <c r="C77" s="7">
        <f>C78+C79+C80+C81</f>
        <v>349.5</v>
      </c>
      <c r="D77" s="7">
        <f>D78+D79+D80+D81</f>
        <v>349.4</v>
      </c>
      <c r="G77" s="30"/>
    </row>
    <row r="78" spans="1:7" ht="15" customHeight="1" x14ac:dyDescent="0.2">
      <c r="A78" s="26" t="s">
        <v>112</v>
      </c>
      <c r="B78" s="40" t="s">
        <v>114</v>
      </c>
      <c r="C78" s="10">
        <v>64.900000000000006</v>
      </c>
      <c r="D78" s="10">
        <v>64.900000000000006</v>
      </c>
      <c r="G78" s="30"/>
    </row>
    <row r="79" spans="1:7" ht="25.5" customHeight="1" x14ac:dyDescent="0.2">
      <c r="A79" s="26" t="s">
        <v>112</v>
      </c>
      <c r="B79" s="40" t="s">
        <v>115</v>
      </c>
      <c r="C79" s="10">
        <v>110.8</v>
      </c>
      <c r="D79" s="10">
        <v>110.8</v>
      </c>
    </row>
    <row r="80" spans="1:7" ht="15" customHeight="1" x14ac:dyDescent="0.2">
      <c r="A80" s="26" t="s">
        <v>112</v>
      </c>
      <c r="B80" s="40" t="s">
        <v>116</v>
      </c>
      <c r="C80" s="10">
        <v>173.8</v>
      </c>
      <c r="D80" s="10">
        <v>173.7</v>
      </c>
    </row>
    <row r="81" spans="1:4" ht="64.900000000000006" hidden="1" customHeight="1" x14ac:dyDescent="0.2">
      <c r="A81" s="41" t="s">
        <v>112</v>
      </c>
      <c r="B81" s="39" t="s">
        <v>398</v>
      </c>
      <c r="C81" s="42">
        <v>0</v>
      </c>
      <c r="D81" s="42">
        <v>0</v>
      </c>
    </row>
    <row r="82" spans="1:4" ht="38.25" x14ac:dyDescent="0.2">
      <c r="A82" s="5" t="s">
        <v>112</v>
      </c>
      <c r="B82" s="39" t="s">
        <v>432</v>
      </c>
      <c r="C82" s="7">
        <f>SUM(C83:C84)</f>
        <v>152</v>
      </c>
      <c r="D82" s="7">
        <f>SUM(D83:D84)</f>
        <v>151.6</v>
      </c>
    </row>
    <row r="83" spans="1:4" ht="25.5" x14ac:dyDescent="0.2">
      <c r="A83" s="26" t="s">
        <v>117</v>
      </c>
      <c r="B83" s="239" t="s">
        <v>118</v>
      </c>
      <c r="C83" s="10">
        <v>110.1</v>
      </c>
      <c r="D83" s="10">
        <v>109.7</v>
      </c>
    </row>
    <row r="84" spans="1:4" ht="27" customHeight="1" x14ac:dyDescent="0.2">
      <c r="A84" s="26" t="s">
        <v>117</v>
      </c>
      <c r="B84" s="40" t="s">
        <v>119</v>
      </c>
      <c r="C84" s="10">
        <v>41.9</v>
      </c>
      <c r="D84" s="10">
        <v>41.9</v>
      </c>
    </row>
    <row r="85" spans="1:4" ht="43.5" customHeight="1" x14ac:dyDescent="0.2">
      <c r="A85" s="5" t="s">
        <v>112</v>
      </c>
      <c r="B85" s="13" t="s">
        <v>433</v>
      </c>
      <c r="C85" s="7">
        <f>SUM(C86:C88)</f>
        <v>765.3</v>
      </c>
      <c r="D85" s="7">
        <f>SUM(D86:D88)</f>
        <v>765.3</v>
      </c>
    </row>
    <row r="86" spans="1:4" ht="63.6" customHeight="1" x14ac:dyDescent="0.2">
      <c r="A86" s="43" t="s">
        <v>120</v>
      </c>
      <c r="B86" s="44" t="s">
        <v>434</v>
      </c>
      <c r="C86" s="45">
        <v>190</v>
      </c>
      <c r="D86" s="45">
        <v>190</v>
      </c>
    </row>
    <row r="87" spans="1:4" s="25" customFormat="1" ht="39.75" customHeight="1" x14ac:dyDescent="0.2">
      <c r="A87" s="43" t="s">
        <v>120</v>
      </c>
      <c r="B87" s="44" t="s">
        <v>435</v>
      </c>
      <c r="C87" s="45">
        <v>275.3</v>
      </c>
      <c r="D87" s="45">
        <v>275.3</v>
      </c>
    </row>
    <row r="88" spans="1:4" ht="64.5" customHeight="1" x14ac:dyDescent="0.2">
      <c r="A88" s="43" t="s">
        <v>120</v>
      </c>
      <c r="B88" s="16" t="s">
        <v>436</v>
      </c>
      <c r="C88" s="157">
        <v>300</v>
      </c>
      <c r="D88" s="157">
        <v>300</v>
      </c>
    </row>
    <row r="89" spans="1:4" ht="15" customHeight="1" x14ac:dyDescent="0.2">
      <c r="A89" s="5" t="s">
        <v>121</v>
      </c>
      <c r="B89" s="39" t="s">
        <v>122</v>
      </c>
      <c r="C89" s="7">
        <f>C90</f>
        <v>67853.500000000015</v>
      </c>
      <c r="D89" s="7">
        <f>D90</f>
        <v>67156.3</v>
      </c>
    </row>
    <row r="90" spans="1:4" ht="25.5" x14ac:dyDescent="0.2">
      <c r="A90" s="26" t="s">
        <v>123</v>
      </c>
      <c r="B90" s="40" t="s">
        <v>124</v>
      </c>
      <c r="C90" s="10">
        <f>C91+C92+C93+C105+C109+C115+C117+C126+C128+C100+C95+C130+C122</f>
        <v>67853.500000000015</v>
      </c>
      <c r="D90" s="10">
        <f>D91+D92+D93+D105+D109+D115+D117+D126+D128+D100+D95+D130+D122</f>
        <v>67156.3</v>
      </c>
    </row>
    <row r="91" spans="1:4" ht="38.25" x14ac:dyDescent="0.2">
      <c r="A91" s="5" t="s">
        <v>123</v>
      </c>
      <c r="B91" s="22" t="s">
        <v>437</v>
      </c>
      <c r="C91" s="14">
        <v>11950.8</v>
      </c>
      <c r="D91" s="14">
        <v>11950.8</v>
      </c>
    </row>
    <row r="92" spans="1:4" ht="52.5" customHeight="1" x14ac:dyDescent="0.2">
      <c r="A92" s="46" t="s">
        <v>123</v>
      </c>
      <c r="B92" s="22" t="s">
        <v>125</v>
      </c>
      <c r="C92" s="158">
        <v>500</v>
      </c>
      <c r="D92" s="158">
        <v>500</v>
      </c>
    </row>
    <row r="93" spans="1:4" ht="37.5" customHeight="1" x14ac:dyDescent="0.2">
      <c r="A93" s="5" t="s">
        <v>123</v>
      </c>
      <c r="B93" s="39" t="s">
        <v>438</v>
      </c>
      <c r="C93" s="7">
        <f>C94</f>
        <v>61.7</v>
      </c>
      <c r="D93" s="7">
        <f>D94</f>
        <v>61.7</v>
      </c>
    </row>
    <row r="94" spans="1:4" ht="38.25" customHeight="1" x14ac:dyDescent="0.2">
      <c r="A94" s="26" t="s">
        <v>123</v>
      </c>
      <c r="B94" s="47" t="s">
        <v>126</v>
      </c>
      <c r="C94" s="10">
        <v>61.7</v>
      </c>
      <c r="D94" s="10">
        <v>61.7</v>
      </c>
    </row>
    <row r="95" spans="1:4" ht="54" customHeight="1" x14ac:dyDescent="0.2">
      <c r="A95" s="5" t="s">
        <v>123</v>
      </c>
      <c r="B95" s="39" t="s">
        <v>439</v>
      </c>
      <c r="C95" s="7">
        <f>C96+C97+C98+C99</f>
        <v>7078.9000000000015</v>
      </c>
      <c r="D95" s="7">
        <f>D96+D97+D98+D99</f>
        <v>7008.7000000000007</v>
      </c>
    </row>
    <row r="96" spans="1:4" ht="24" customHeight="1" x14ac:dyDescent="0.2">
      <c r="A96" s="26" t="s">
        <v>123</v>
      </c>
      <c r="B96" s="40" t="s">
        <v>127</v>
      </c>
      <c r="C96" s="17">
        <f>2315+22.9+1372.7</f>
        <v>3710.6000000000004</v>
      </c>
      <c r="D96" s="17">
        <v>3640.5</v>
      </c>
    </row>
    <row r="97" spans="1:4" ht="27" customHeight="1" x14ac:dyDescent="0.2">
      <c r="A97" s="26" t="s">
        <v>123</v>
      </c>
      <c r="B97" s="40" t="s">
        <v>128</v>
      </c>
      <c r="C97" s="10">
        <v>855.6</v>
      </c>
      <c r="D97" s="10">
        <v>855.5</v>
      </c>
    </row>
    <row r="98" spans="1:4" ht="27" customHeight="1" x14ac:dyDescent="0.2">
      <c r="A98" s="26" t="s">
        <v>123</v>
      </c>
      <c r="B98" s="40" t="s">
        <v>129</v>
      </c>
      <c r="C98" s="137">
        <f>1779.2+212.9</f>
        <v>1992.1000000000001</v>
      </c>
      <c r="D98" s="137">
        <f>1779.2+212.9</f>
        <v>1992.1000000000001</v>
      </c>
    </row>
    <row r="99" spans="1:4" ht="41.25" customHeight="1" x14ac:dyDescent="0.2">
      <c r="A99" s="26" t="s">
        <v>123</v>
      </c>
      <c r="B99" s="48" t="s">
        <v>130</v>
      </c>
      <c r="C99" s="17">
        <v>520.6</v>
      </c>
      <c r="D99" s="17">
        <v>520.6</v>
      </c>
    </row>
    <row r="100" spans="1:4" ht="38.25" x14ac:dyDescent="0.2">
      <c r="A100" s="5" t="s">
        <v>123</v>
      </c>
      <c r="B100" s="39" t="s">
        <v>440</v>
      </c>
      <c r="C100" s="7">
        <f>C101+C102+C103+C104</f>
        <v>2049.1999999999998</v>
      </c>
      <c r="D100" s="7">
        <f>D101+D102+D103+D104</f>
        <v>2049</v>
      </c>
    </row>
    <row r="101" spans="1:4" ht="27.75" hidden="1" customHeight="1" x14ac:dyDescent="0.2">
      <c r="A101" s="26" t="s">
        <v>123</v>
      </c>
      <c r="B101" s="40"/>
      <c r="C101" s="42">
        <v>0</v>
      </c>
      <c r="D101" s="42">
        <v>0</v>
      </c>
    </row>
    <row r="102" spans="1:4" ht="52.9" customHeight="1" x14ac:dyDescent="0.2">
      <c r="A102" s="26" t="s">
        <v>123</v>
      </c>
      <c r="B102" s="40" t="s">
        <v>441</v>
      </c>
      <c r="C102" s="10">
        <v>1821.6</v>
      </c>
      <c r="D102" s="10">
        <v>1821.5</v>
      </c>
    </row>
    <row r="103" spans="1:4" ht="42.75" customHeight="1" x14ac:dyDescent="0.2">
      <c r="A103" s="26" t="s">
        <v>123</v>
      </c>
      <c r="B103" s="49" t="s">
        <v>131</v>
      </c>
      <c r="C103" s="137">
        <v>207.6</v>
      </c>
      <c r="D103" s="137">
        <f>207.5</f>
        <v>207.5</v>
      </c>
    </row>
    <row r="104" spans="1:4" ht="38.25" x14ac:dyDescent="0.2">
      <c r="A104" s="50" t="s">
        <v>123</v>
      </c>
      <c r="B104" s="18" t="s">
        <v>132</v>
      </c>
      <c r="C104" s="51">
        <v>20</v>
      </c>
      <c r="D104" s="51">
        <v>20</v>
      </c>
    </row>
    <row r="105" spans="1:4" ht="50.25" customHeight="1" x14ac:dyDescent="0.2">
      <c r="A105" s="5" t="s">
        <v>123</v>
      </c>
      <c r="B105" s="39" t="s">
        <v>442</v>
      </c>
      <c r="C105" s="7">
        <f>C106+C107+C108</f>
        <v>7563.4</v>
      </c>
      <c r="D105" s="7">
        <f>D106+D107+D108</f>
        <v>7510.5</v>
      </c>
    </row>
    <row r="106" spans="1:4" ht="63" customHeight="1" x14ac:dyDescent="0.2">
      <c r="A106" s="26" t="s">
        <v>123</v>
      </c>
      <c r="B106" s="40" t="s">
        <v>443</v>
      </c>
      <c r="C106" s="10">
        <v>772.8</v>
      </c>
      <c r="D106" s="10">
        <v>720</v>
      </c>
    </row>
    <row r="107" spans="1:4" ht="85.5" customHeight="1" x14ac:dyDescent="0.2">
      <c r="A107" s="50" t="s">
        <v>123</v>
      </c>
      <c r="B107" s="16" t="s">
        <v>444</v>
      </c>
      <c r="C107" s="159">
        <v>5063.3999999999996</v>
      </c>
      <c r="D107" s="159">
        <v>5063.3</v>
      </c>
    </row>
    <row r="108" spans="1:4" s="25" customFormat="1" ht="87" customHeight="1" x14ac:dyDescent="0.2">
      <c r="A108" s="50" t="s">
        <v>123</v>
      </c>
      <c r="B108" s="132" t="s">
        <v>445</v>
      </c>
      <c r="C108" s="159">
        <v>1727.2</v>
      </c>
      <c r="D108" s="159">
        <v>1727.2</v>
      </c>
    </row>
    <row r="109" spans="1:4" ht="53.25" customHeight="1" x14ac:dyDescent="0.2">
      <c r="A109" s="26" t="s">
        <v>133</v>
      </c>
      <c r="B109" s="39" t="s">
        <v>395</v>
      </c>
      <c r="C109" s="158">
        <f>SUM(C110:C114)</f>
        <v>25547.300000000003</v>
      </c>
      <c r="D109" s="158">
        <f>SUM(D110:D114)</f>
        <v>25387.8</v>
      </c>
    </row>
    <row r="110" spans="1:4" ht="52.5" customHeight="1" x14ac:dyDescent="0.2">
      <c r="A110" s="26" t="s">
        <v>123</v>
      </c>
      <c r="B110" s="40" t="s">
        <v>282</v>
      </c>
      <c r="C110" s="137">
        <v>19441.8</v>
      </c>
      <c r="D110" s="137">
        <v>19438</v>
      </c>
    </row>
    <row r="111" spans="1:4" x14ac:dyDescent="0.2">
      <c r="A111" s="26" t="s">
        <v>133</v>
      </c>
      <c r="B111" s="40" t="s">
        <v>134</v>
      </c>
      <c r="C111" s="10">
        <v>286.89999999999998</v>
      </c>
      <c r="D111" s="10">
        <v>286.2</v>
      </c>
    </row>
    <row r="112" spans="1:4" x14ac:dyDescent="0.2">
      <c r="A112" s="26" t="s">
        <v>123</v>
      </c>
      <c r="B112" s="40" t="s">
        <v>135</v>
      </c>
      <c r="C112" s="17">
        <f>5189.7+148.5</f>
        <v>5338.2</v>
      </c>
      <c r="D112" s="17">
        <f>5189.7+148.5</f>
        <v>5338.2</v>
      </c>
    </row>
    <row r="113" spans="1:4" ht="27" customHeight="1" x14ac:dyDescent="0.2">
      <c r="A113" s="26" t="s">
        <v>123</v>
      </c>
      <c r="B113" s="133" t="s">
        <v>370</v>
      </c>
      <c r="C113" s="124">
        <v>235.4</v>
      </c>
      <c r="D113" s="124">
        <v>158.80000000000001</v>
      </c>
    </row>
    <row r="114" spans="1:4" s="25" customFormat="1" ht="27" customHeight="1" x14ac:dyDescent="0.2">
      <c r="A114" s="26" t="s">
        <v>123</v>
      </c>
      <c r="B114" s="133" t="s">
        <v>371</v>
      </c>
      <c r="C114" s="124">
        <v>245</v>
      </c>
      <c r="D114" s="124">
        <v>166.6</v>
      </c>
    </row>
    <row r="115" spans="1:4" ht="52.5" customHeight="1" x14ac:dyDescent="0.2">
      <c r="A115" s="5" t="s">
        <v>123</v>
      </c>
      <c r="B115" s="39" t="s">
        <v>446</v>
      </c>
      <c r="C115" s="7">
        <f>C116</f>
        <v>171.5</v>
      </c>
      <c r="D115" s="7">
        <f>D116</f>
        <v>171.5</v>
      </c>
    </row>
    <row r="116" spans="1:4" ht="63.75" customHeight="1" x14ac:dyDescent="0.2">
      <c r="A116" s="26" t="s">
        <v>123</v>
      </c>
      <c r="B116" s="47" t="s">
        <v>136</v>
      </c>
      <c r="C116" s="10">
        <v>171.5</v>
      </c>
      <c r="D116" s="10">
        <v>171.5</v>
      </c>
    </row>
    <row r="117" spans="1:4" ht="69.75" customHeight="1" x14ac:dyDescent="0.2">
      <c r="A117" s="5" t="s">
        <v>123</v>
      </c>
      <c r="B117" s="170" t="s">
        <v>447</v>
      </c>
      <c r="C117" s="35">
        <f>SUM(C118:C121)</f>
        <v>7499.4000000000005</v>
      </c>
      <c r="D117" s="35">
        <f>SUM(D118:D121)</f>
        <v>7085.6</v>
      </c>
    </row>
    <row r="118" spans="1:4" ht="38.25" customHeight="1" x14ac:dyDescent="0.2">
      <c r="A118" s="26" t="s">
        <v>123</v>
      </c>
      <c r="B118" s="16" t="s">
        <v>448</v>
      </c>
      <c r="C118" s="10">
        <v>2397.6</v>
      </c>
      <c r="D118" s="10">
        <v>2397.6</v>
      </c>
    </row>
    <row r="119" spans="1:4" ht="37.5" customHeight="1" x14ac:dyDescent="0.2">
      <c r="A119" s="26" t="s">
        <v>123</v>
      </c>
      <c r="B119" s="16" t="s">
        <v>449</v>
      </c>
      <c r="C119" s="10">
        <v>1518</v>
      </c>
      <c r="D119" s="10">
        <v>1104.2</v>
      </c>
    </row>
    <row r="120" spans="1:4" ht="37.5" customHeight="1" x14ac:dyDescent="0.2">
      <c r="A120" s="15" t="s">
        <v>123</v>
      </c>
      <c r="B120" s="16" t="s">
        <v>450</v>
      </c>
      <c r="C120" s="17">
        <v>1610</v>
      </c>
      <c r="D120" s="17">
        <v>1610</v>
      </c>
    </row>
    <row r="121" spans="1:4" s="25" customFormat="1" ht="37.5" customHeight="1" x14ac:dyDescent="0.2">
      <c r="A121" s="15" t="s">
        <v>123</v>
      </c>
      <c r="B121" s="16" t="s">
        <v>384</v>
      </c>
      <c r="C121" s="137">
        <v>1973.8</v>
      </c>
      <c r="D121" s="137">
        <v>1973.8</v>
      </c>
    </row>
    <row r="122" spans="1:4" s="25" customFormat="1" ht="51" customHeight="1" x14ac:dyDescent="0.2">
      <c r="A122" s="139" t="s">
        <v>123</v>
      </c>
      <c r="B122" s="171" t="s">
        <v>451</v>
      </c>
      <c r="C122" s="140">
        <f>SUM(C123:C125)</f>
        <v>3693.2</v>
      </c>
      <c r="D122" s="140">
        <f>SUM(D123:D125)</f>
        <v>3693</v>
      </c>
    </row>
    <row r="123" spans="1:4" s="25" customFormat="1" ht="75.75" customHeight="1" x14ac:dyDescent="0.2">
      <c r="A123" s="15" t="s">
        <v>123</v>
      </c>
      <c r="B123" s="138" t="s">
        <v>452</v>
      </c>
      <c r="C123" s="136">
        <v>461.7</v>
      </c>
      <c r="D123" s="136">
        <v>461.6</v>
      </c>
    </row>
    <row r="124" spans="1:4" s="25" customFormat="1" ht="64.5" customHeight="1" x14ac:dyDescent="0.2">
      <c r="A124" s="15" t="s">
        <v>123</v>
      </c>
      <c r="B124" s="138" t="s">
        <v>453</v>
      </c>
      <c r="C124" s="136">
        <v>1384.9</v>
      </c>
      <c r="D124" s="136">
        <v>1384.9</v>
      </c>
    </row>
    <row r="125" spans="1:4" s="25" customFormat="1" ht="63.75" customHeight="1" x14ac:dyDescent="0.2">
      <c r="A125" s="15" t="s">
        <v>123</v>
      </c>
      <c r="B125" s="138" t="s">
        <v>454</v>
      </c>
      <c r="C125" s="136">
        <v>1846.6</v>
      </c>
      <c r="D125" s="136">
        <v>1846.5</v>
      </c>
    </row>
    <row r="126" spans="1:4" ht="40.15" customHeight="1" x14ac:dyDescent="0.2">
      <c r="A126" s="5" t="s">
        <v>123</v>
      </c>
      <c r="B126" s="39" t="s">
        <v>455</v>
      </c>
      <c r="C126" s="35">
        <f>SUM(C127)</f>
        <v>983.8</v>
      </c>
      <c r="D126" s="35">
        <f>SUM(D127)</f>
        <v>983.7</v>
      </c>
    </row>
    <row r="127" spans="1:4" ht="16.5" customHeight="1" x14ac:dyDescent="0.2">
      <c r="A127" s="26" t="s">
        <v>123</v>
      </c>
      <c r="B127" s="16" t="s">
        <v>137</v>
      </c>
      <c r="C127" s="10">
        <v>983.8</v>
      </c>
      <c r="D127" s="10">
        <v>983.7</v>
      </c>
    </row>
    <row r="128" spans="1:4" ht="52.5" customHeight="1" x14ac:dyDescent="0.2">
      <c r="A128" s="5" t="s">
        <v>123</v>
      </c>
      <c r="B128" s="13" t="s">
        <v>394</v>
      </c>
      <c r="C128" s="35">
        <f>SUM(C129)</f>
        <v>544.5</v>
      </c>
      <c r="D128" s="35">
        <f>SUM(D129)</f>
        <v>544.29999999999995</v>
      </c>
    </row>
    <row r="129" spans="1:5" ht="18" customHeight="1" x14ac:dyDescent="0.2">
      <c r="A129" s="26" t="s">
        <v>123</v>
      </c>
      <c r="B129" s="16" t="s">
        <v>139</v>
      </c>
      <c r="C129" s="17">
        <f>428+116.5</f>
        <v>544.5</v>
      </c>
      <c r="D129" s="17">
        <f>544.3</f>
        <v>544.29999999999995</v>
      </c>
    </row>
    <row r="130" spans="1:5" ht="16.5" customHeight="1" x14ac:dyDescent="0.2">
      <c r="A130" s="5" t="s">
        <v>123</v>
      </c>
      <c r="B130" s="13" t="s">
        <v>140</v>
      </c>
      <c r="C130" s="7">
        <v>209.8</v>
      </c>
      <c r="D130" s="7">
        <v>209.7</v>
      </c>
    </row>
    <row r="131" spans="1:5" s="25" customFormat="1" ht="16.5" customHeight="1" x14ac:dyDescent="0.2">
      <c r="A131" s="52" t="s">
        <v>389</v>
      </c>
      <c r="B131" s="172" t="s">
        <v>390</v>
      </c>
      <c r="C131" s="174">
        <f>C132</f>
        <v>80</v>
      </c>
      <c r="D131" s="174">
        <f>D132</f>
        <v>80</v>
      </c>
    </row>
    <row r="132" spans="1:5" s="25" customFormat="1" ht="16.5" customHeight="1" x14ac:dyDescent="0.2">
      <c r="A132" s="57" t="s">
        <v>391</v>
      </c>
      <c r="B132" s="173" t="s">
        <v>392</v>
      </c>
      <c r="C132" s="175">
        <f>C133</f>
        <v>80</v>
      </c>
      <c r="D132" s="175">
        <f>D133</f>
        <v>80</v>
      </c>
    </row>
    <row r="133" spans="1:5" s="25" customFormat="1" ht="16.5" customHeight="1" x14ac:dyDescent="0.2">
      <c r="A133" s="57" t="s">
        <v>393</v>
      </c>
      <c r="B133" s="173" t="s">
        <v>392</v>
      </c>
      <c r="C133" s="175">
        <v>80</v>
      </c>
      <c r="D133" s="175">
        <v>80</v>
      </c>
    </row>
    <row r="134" spans="1:5" ht="42.75" customHeight="1" x14ac:dyDescent="0.2">
      <c r="A134" s="52" t="s">
        <v>141</v>
      </c>
      <c r="B134" s="55" t="s">
        <v>429</v>
      </c>
      <c r="C134" s="7">
        <f>C135</f>
        <v>18.5</v>
      </c>
      <c r="D134" s="7">
        <f>D135</f>
        <v>18.399999999999999</v>
      </c>
      <c r="E134" s="56"/>
    </row>
    <row r="135" spans="1:5" ht="39" customHeight="1" x14ac:dyDescent="0.2">
      <c r="A135" s="57" t="s">
        <v>142</v>
      </c>
      <c r="B135" s="16" t="s">
        <v>143</v>
      </c>
      <c r="C135" s="10">
        <v>18.5</v>
      </c>
      <c r="D135" s="10">
        <v>18.399999999999999</v>
      </c>
    </row>
    <row r="136" spans="1:5" ht="15" customHeight="1" x14ac:dyDescent="0.2">
      <c r="A136" s="58"/>
      <c r="B136" s="6" t="s">
        <v>144</v>
      </c>
      <c r="C136" s="188">
        <f>C55+C7</f>
        <v>86639.10000000002</v>
      </c>
      <c r="D136" s="188">
        <f>D55+D7</f>
        <v>83810</v>
      </c>
    </row>
    <row r="137" spans="1:5" x14ac:dyDescent="0.2">
      <c r="A137" s="59"/>
      <c r="B137" s="60"/>
      <c r="C137" s="60"/>
      <c r="D137" s="61"/>
    </row>
    <row r="138" spans="1:5" ht="11.1" customHeight="1" x14ac:dyDescent="0.2">
      <c r="A138" s="62"/>
    </row>
    <row r="139" spans="1:5" ht="11.1" customHeight="1" x14ac:dyDescent="0.2">
      <c r="A139" s="62"/>
    </row>
    <row r="140" spans="1:5" ht="11.1" customHeight="1" x14ac:dyDescent="0.2"/>
    <row r="141" spans="1:5" ht="11.1" customHeight="1" x14ac:dyDescent="0.2"/>
  </sheetData>
  <mergeCells count="7">
    <mergeCell ref="B1:D1"/>
    <mergeCell ref="B2:D2"/>
    <mergeCell ref="A3:D3"/>
    <mergeCell ref="A5:A6"/>
    <mergeCell ref="B5:B6"/>
    <mergeCell ref="D5:D6"/>
    <mergeCell ref="C5:C6"/>
  </mergeCells>
  <pageMargins left="0.43307086614173207" right="0.23622047244094502" top="0.55118110236220497" bottom="0.35433070866141708" header="0.31496062992126" footer="0.31496062992126"/>
  <pageSetup paperSize="9" scale="9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"/>
  </sheetPr>
  <dimension ref="A1:M242"/>
  <sheetViews>
    <sheetView zoomScale="90" zoomScaleNormal="90" workbookViewId="0">
      <selection activeCell="B10" sqref="B10"/>
    </sheetView>
  </sheetViews>
  <sheetFormatPr defaultColWidth="9.140625" defaultRowHeight="12.75" x14ac:dyDescent="0.2"/>
  <cols>
    <col min="1" max="1" width="47.28515625" style="63" customWidth="1"/>
    <col min="2" max="2" width="5.5703125" style="63" customWidth="1"/>
    <col min="3" max="3" width="5.7109375" style="64" customWidth="1"/>
    <col min="4" max="4" width="4.42578125" style="64" customWidth="1"/>
    <col min="5" max="5" width="14.140625" style="64" customWidth="1"/>
    <col min="6" max="6" width="6.7109375" style="64" customWidth="1"/>
    <col min="7" max="7" width="14.140625" style="64" customWidth="1"/>
    <col min="8" max="8" width="14.5703125" style="64" customWidth="1"/>
    <col min="9" max="9" width="8.85546875" style="25" customWidth="1"/>
    <col min="10" max="10" width="17.5703125" style="25" customWidth="1"/>
    <col min="11" max="11" width="38.42578125" style="25" customWidth="1"/>
    <col min="12" max="12" width="33.140625" style="25" customWidth="1"/>
    <col min="13" max="13" width="8.85546875" style="25" customWidth="1"/>
    <col min="14" max="16384" width="9.140625" style="25"/>
  </cols>
  <sheetData>
    <row r="1" spans="1:13" ht="63.75" customHeight="1" x14ac:dyDescent="0.2">
      <c r="A1" s="176"/>
      <c r="B1" s="248" t="s">
        <v>502</v>
      </c>
      <c r="C1" s="248"/>
      <c r="D1" s="248"/>
      <c r="E1" s="248"/>
      <c r="F1" s="248"/>
      <c r="G1" s="248"/>
      <c r="H1" s="248"/>
    </row>
    <row r="2" spans="1:13" ht="19.5" customHeight="1" x14ac:dyDescent="0.2">
      <c r="A2" s="249" t="s">
        <v>415</v>
      </c>
      <c r="B2" s="249"/>
      <c r="C2" s="249"/>
      <c r="D2" s="249"/>
      <c r="E2" s="249"/>
      <c r="F2" s="249"/>
      <c r="G2" s="249"/>
      <c r="H2" s="249"/>
    </row>
    <row r="3" spans="1:13" ht="12.75" customHeight="1" x14ac:dyDescent="0.2">
      <c r="A3" s="250" t="s">
        <v>145</v>
      </c>
      <c r="B3" s="252" t="s">
        <v>146</v>
      </c>
      <c r="C3" s="252" t="s">
        <v>147</v>
      </c>
      <c r="D3" s="252" t="s">
        <v>148</v>
      </c>
      <c r="E3" s="252" t="s">
        <v>149</v>
      </c>
      <c r="F3" s="252" t="s">
        <v>150</v>
      </c>
      <c r="G3" s="255" t="s">
        <v>151</v>
      </c>
      <c r="H3" s="255" t="s">
        <v>151</v>
      </c>
    </row>
    <row r="4" spans="1:13" ht="55.5" customHeight="1" x14ac:dyDescent="0.2">
      <c r="A4" s="251"/>
      <c r="B4" s="253"/>
      <c r="C4" s="253"/>
      <c r="D4" s="254"/>
      <c r="E4" s="254"/>
      <c r="F4" s="254"/>
      <c r="G4" s="256"/>
      <c r="H4" s="256"/>
      <c r="K4" s="30"/>
    </row>
    <row r="5" spans="1:13" x14ac:dyDescent="0.2">
      <c r="A5" s="66">
        <v>1</v>
      </c>
      <c r="B5" s="65">
        <v>2</v>
      </c>
      <c r="C5" s="66" t="s">
        <v>152</v>
      </c>
      <c r="D5" s="66" t="s">
        <v>153</v>
      </c>
      <c r="E5" s="66" t="s">
        <v>154</v>
      </c>
      <c r="F5" s="66" t="s">
        <v>155</v>
      </c>
      <c r="G5" s="66" t="s">
        <v>156</v>
      </c>
      <c r="H5" s="66" t="s">
        <v>156</v>
      </c>
    </row>
    <row r="6" spans="1:13" ht="25.5" x14ac:dyDescent="0.2">
      <c r="A6" s="67" t="s">
        <v>157</v>
      </c>
      <c r="B6" s="68"/>
      <c r="C6" s="69"/>
      <c r="D6" s="70"/>
      <c r="E6" s="70"/>
      <c r="F6" s="70"/>
      <c r="G6" s="71">
        <f>G7</f>
        <v>87857.5</v>
      </c>
      <c r="H6" s="71">
        <f>H7</f>
        <v>83477.299999999988</v>
      </c>
    </row>
    <row r="7" spans="1:13" ht="38.25" x14ac:dyDescent="0.2">
      <c r="A7" s="67" t="s">
        <v>456</v>
      </c>
      <c r="B7" s="68">
        <v>630</v>
      </c>
      <c r="C7" s="69"/>
      <c r="D7" s="70"/>
      <c r="E7" s="70"/>
      <c r="F7" s="70"/>
      <c r="G7" s="71">
        <f>G8+G67+G73+G99+G125+G196+G205+G211+G232</f>
        <v>87857.5</v>
      </c>
      <c r="H7" s="71">
        <f>H8+H67+H73+H99+H125+H196+H205+H211+H232</f>
        <v>83477.299999999988</v>
      </c>
    </row>
    <row r="8" spans="1:13" x14ac:dyDescent="0.2">
      <c r="A8" s="67" t="s">
        <v>158</v>
      </c>
      <c r="B8" s="72">
        <v>630</v>
      </c>
      <c r="C8" s="69" t="s">
        <v>159</v>
      </c>
      <c r="D8" s="73"/>
      <c r="E8" s="73"/>
      <c r="F8" s="73"/>
      <c r="G8" s="71">
        <f>G9+G16+G24+G33+G38+G46+G42</f>
        <v>26548.399999999998</v>
      </c>
      <c r="H8" s="71">
        <f>H9+H16+H24+H33+H38+H46+H42</f>
        <v>24445.800000000003</v>
      </c>
    </row>
    <row r="9" spans="1:13" ht="27.75" customHeight="1" x14ac:dyDescent="0.2">
      <c r="A9" s="67" t="s">
        <v>160</v>
      </c>
      <c r="B9" s="72">
        <v>630</v>
      </c>
      <c r="C9" s="69" t="s">
        <v>159</v>
      </c>
      <c r="D9" s="74" t="s">
        <v>161</v>
      </c>
      <c r="E9" s="70"/>
      <c r="F9" s="70"/>
      <c r="G9" s="71">
        <f>G10+G13</f>
        <v>4645.8</v>
      </c>
      <c r="H9" s="71">
        <f>H10+H13</f>
        <v>4645.5</v>
      </c>
    </row>
    <row r="10" spans="1:13" x14ac:dyDescent="0.2">
      <c r="A10" s="75" t="s">
        <v>162</v>
      </c>
      <c r="B10" s="68">
        <v>630</v>
      </c>
      <c r="C10" s="76" t="s">
        <v>159</v>
      </c>
      <c r="D10" s="70" t="s">
        <v>161</v>
      </c>
      <c r="E10" s="70" t="s">
        <v>163</v>
      </c>
      <c r="F10" s="70"/>
      <c r="G10" s="77">
        <f t="shared" ref="G10:H16" si="0">G11</f>
        <v>4145.8</v>
      </c>
      <c r="H10" s="77">
        <f t="shared" si="0"/>
        <v>4145.5</v>
      </c>
    </row>
    <row r="11" spans="1:13" ht="25.5" x14ac:dyDescent="0.2">
      <c r="A11" s="75" t="s">
        <v>164</v>
      </c>
      <c r="B11" s="68">
        <v>630</v>
      </c>
      <c r="C11" s="76" t="s">
        <v>159</v>
      </c>
      <c r="D11" s="76" t="s">
        <v>161</v>
      </c>
      <c r="E11" s="76" t="s">
        <v>165</v>
      </c>
      <c r="F11" s="76"/>
      <c r="G11" s="77">
        <f t="shared" si="0"/>
        <v>4145.8</v>
      </c>
      <c r="H11" s="77">
        <f t="shared" si="0"/>
        <v>4145.5</v>
      </c>
    </row>
    <row r="12" spans="1:13" ht="52.5" customHeight="1" x14ac:dyDescent="0.2">
      <c r="A12" s="75" t="s">
        <v>166</v>
      </c>
      <c r="B12" s="68">
        <v>630</v>
      </c>
      <c r="C12" s="76" t="s">
        <v>159</v>
      </c>
      <c r="D12" s="78" t="s">
        <v>161</v>
      </c>
      <c r="E12" s="76" t="s">
        <v>165</v>
      </c>
      <c r="F12" s="70" t="s">
        <v>167</v>
      </c>
      <c r="G12" s="77">
        <v>4145.8</v>
      </c>
      <c r="H12" s="77">
        <v>4145.5</v>
      </c>
    </row>
    <row r="13" spans="1:13" ht="15.75" customHeight="1" x14ac:dyDescent="0.2">
      <c r="A13" s="146" t="s">
        <v>194</v>
      </c>
      <c r="B13" s="147">
        <v>630</v>
      </c>
      <c r="C13" s="148" t="s">
        <v>159</v>
      </c>
      <c r="D13" s="148" t="s">
        <v>161</v>
      </c>
      <c r="E13" s="148" t="s">
        <v>195</v>
      </c>
      <c r="F13" s="148"/>
      <c r="G13" s="149">
        <f>G14</f>
        <v>500</v>
      </c>
      <c r="H13" s="149">
        <f>H14</f>
        <v>500</v>
      </c>
    </row>
    <row r="14" spans="1:13" ht="52.5" customHeight="1" x14ac:dyDescent="0.2">
      <c r="A14" s="143" t="s">
        <v>125</v>
      </c>
      <c r="B14" s="144">
        <v>630</v>
      </c>
      <c r="C14" s="145" t="s">
        <v>161</v>
      </c>
      <c r="D14" s="145" t="s">
        <v>161</v>
      </c>
      <c r="E14" s="238" t="s">
        <v>428</v>
      </c>
      <c r="F14" s="145"/>
      <c r="G14" s="135">
        <f>G15</f>
        <v>500</v>
      </c>
      <c r="H14" s="135">
        <f>H15</f>
        <v>500</v>
      </c>
    </row>
    <row r="15" spans="1:13" ht="52.5" customHeight="1" x14ac:dyDescent="0.2">
      <c r="A15" s="143" t="s">
        <v>166</v>
      </c>
      <c r="B15" s="144">
        <v>630</v>
      </c>
      <c r="C15" s="145" t="s">
        <v>159</v>
      </c>
      <c r="D15" s="150" t="s">
        <v>161</v>
      </c>
      <c r="E15" s="145" t="s">
        <v>428</v>
      </c>
      <c r="F15" s="151" t="s">
        <v>167</v>
      </c>
      <c r="G15" s="127">
        <v>500</v>
      </c>
      <c r="H15" s="127">
        <v>500</v>
      </c>
    </row>
    <row r="16" spans="1:13" ht="41.25" customHeight="1" x14ac:dyDescent="0.2">
      <c r="A16" s="67" t="s">
        <v>168</v>
      </c>
      <c r="B16" s="79">
        <v>630</v>
      </c>
      <c r="C16" s="80" t="s">
        <v>159</v>
      </c>
      <c r="D16" s="81" t="s">
        <v>169</v>
      </c>
      <c r="E16" s="82"/>
      <c r="F16" s="82"/>
      <c r="G16" s="83">
        <f t="shared" si="0"/>
        <v>236.7</v>
      </c>
      <c r="H16" s="83">
        <f t="shared" si="0"/>
        <v>215.10000000000002</v>
      </c>
      <c r="M16" t="s">
        <v>170</v>
      </c>
    </row>
    <row r="17" spans="1:8" x14ac:dyDescent="0.2">
      <c r="A17" s="75" t="s">
        <v>171</v>
      </c>
      <c r="B17" s="68">
        <v>630</v>
      </c>
      <c r="C17" s="76" t="s">
        <v>159</v>
      </c>
      <c r="D17" s="70" t="s">
        <v>169</v>
      </c>
      <c r="E17" s="70" t="s">
        <v>172</v>
      </c>
      <c r="F17" s="70"/>
      <c r="G17" s="71">
        <f>G18+G21</f>
        <v>236.7</v>
      </c>
      <c r="H17" s="71">
        <f>H18+H21</f>
        <v>215.10000000000002</v>
      </c>
    </row>
    <row r="18" spans="1:8" x14ac:dyDescent="0.2">
      <c r="A18" s="75" t="s">
        <v>173</v>
      </c>
      <c r="B18" s="68">
        <v>630</v>
      </c>
      <c r="C18" s="76" t="s">
        <v>159</v>
      </c>
      <c r="D18" s="70" t="s">
        <v>169</v>
      </c>
      <c r="E18" s="70" t="s">
        <v>174</v>
      </c>
      <c r="F18" s="70"/>
      <c r="G18" s="77">
        <f t="shared" ref="G18:H22" si="1">G19</f>
        <v>168</v>
      </c>
      <c r="H18" s="77">
        <f t="shared" si="1"/>
        <v>161.80000000000001</v>
      </c>
    </row>
    <row r="19" spans="1:8" ht="25.5" x14ac:dyDescent="0.2">
      <c r="A19" s="75" t="s">
        <v>164</v>
      </c>
      <c r="B19" s="68">
        <v>630</v>
      </c>
      <c r="C19" s="76" t="s">
        <v>159</v>
      </c>
      <c r="D19" s="70" t="s">
        <v>169</v>
      </c>
      <c r="E19" s="70" t="s">
        <v>175</v>
      </c>
      <c r="F19" s="70"/>
      <c r="G19" s="77">
        <f t="shared" si="1"/>
        <v>168</v>
      </c>
      <c r="H19" s="77">
        <f t="shared" si="1"/>
        <v>161.80000000000001</v>
      </c>
    </row>
    <row r="20" spans="1:8" ht="51" customHeight="1" x14ac:dyDescent="0.2">
      <c r="A20" s="75" t="s">
        <v>166</v>
      </c>
      <c r="B20" s="68">
        <v>630</v>
      </c>
      <c r="C20" s="76" t="s">
        <v>159</v>
      </c>
      <c r="D20" s="70" t="s">
        <v>169</v>
      </c>
      <c r="E20" s="70" t="s">
        <v>175</v>
      </c>
      <c r="F20" s="70" t="s">
        <v>167</v>
      </c>
      <c r="G20" s="77">
        <v>168</v>
      </c>
      <c r="H20" s="77">
        <v>161.80000000000001</v>
      </c>
    </row>
    <row r="21" spans="1:8" x14ac:dyDescent="0.2">
      <c r="A21" s="75" t="s">
        <v>176</v>
      </c>
      <c r="B21" s="68">
        <v>630</v>
      </c>
      <c r="C21" s="76" t="s">
        <v>159</v>
      </c>
      <c r="D21" s="70" t="s">
        <v>169</v>
      </c>
      <c r="E21" s="70" t="s">
        <v>177</v>
      </c>
      <c r="F21" s="70"/>
      <c r="G21" s="77">
        <f t="shared" si="1"/>
        <v>68.7</v>
      </c>
      <c r="H21" s="77">
        <f t="shared" si="1"/>
        <v>53.3</v>
      </c>
    </row>
    <row r="22" spans="1:8" ht="25.5" x14ac:dyDescent="0.2">
      <c r="A22" s="75" t="s">
        <v>164</v>
      </c>
      <c r="B22" s="68">
        <v>630</v>
      </c>
      <c r="C22" s="76" t="s">
        <v>159</v>
      </c>
      <c r="D22" s="70" t="s">
        <v>169</v>
      </c>
      <c r="E22" s="70" t="s">
        <v>178</v>
      </c>
      <c r="F22" s="70"/>
      <c r="G22" s="77">
        <f t="shared" si="1"/>
        <v>68.7</v>
      </c>
      <c r="H22" s="77">
        <f t="shared" si="1"/>
        <v>53.3</v>
      </c>
    </row>
    <row r="23" spans="1:8" ht="25.5" x14ac:dyDescent="0.2">
      <c r="A23" s="75" t="s">
        <v>179</v>
      </c>
      <c r="B23" s="68">
        <v>630</v>
      </c>
      <c r="C23" s="76" t="s">
        <v>159</v>
      </c>
      <c r="D23" s="70" t="s">
        <v>169</v>
      </c>
      <c r="E23" s="70" t="s">
        <v>178</v>
      </c>
      <c r="F23" s="70" t="s">
        <v>180</v>
      </c>
      <c r="G23" s="77">
        <v>68.7</v>
      </c>
      <c r="H23" s="77">
        <v>53.3</v>
      </c>
    </row>
    <row r="24" spans="1:8" ht="40.5" customHeight="1" x14ac:dyDescent="0.2">
      <c r="A24" s="67" t="s">
        <v>181</v>
      </c>
      <c r="B24" s="69" t="s">
        <v>182</v>
      </c>
      <c r="C24" s="69" t="s">
        <v>159</v>
      </c>
      <c r="D24" s="74" t="s">
        <v>183</v>
      </c>
      <c r="E24" s="70"/>
      <c r="F24" s="70"/>
      <c r="G24" s="71">
        <f>G28+G25</f>
        <v>19101.5</v>
      </c>
      <c r="H24" s="71">
        <f>H28+H25</f>
        <v>17085.100000000002</v>
      </c>
    </row>
    <row r="25" spans="1:8" ht="49.5" customHeight="1" x14ac:dyDescent="0.2">
      <c r="A25" s="67" t="s">
        <v>457</v>
      </c>
      <c r="B25" s="69" t="s">
        <v>182</v>
      </c>
      <c r="C25" s="69" t="s">
        <v>159</v>
      </c>
      <c r="D25" s="73" t="s">
        <v>183</v>
      </c>
      <c r="E25" s="73" t="s">
        <v>184</v>
      </c>
      <c r="F25" s="73"/>
      <c r="G25" s="71">
        <f>G26</f>
        <v>3571.3999999999996</v>
      </c>
      <c r="H25" s="71">
        <f>H26</f>
        <v>3532.9</v>
      </c>
    </row>
    <row r="26" spans="1:8" ht="25.5" x14ac:dyDescent="0.2">
      <c r="A26" s="75" t="s">
        <v>185</v>
      </c>
      <c r="B26" s="76" t="s">
        <v>182</v>
      </c>
      <c r="C26" s="76" t="s">
        <v>159</v>
      </c>
      <c r="D26" s="70" t="s">
        <v>183</v>
      </c>
      <c r="E26" s="70" t="s">
        <v>186</v>
      </c>
      <c r="F26" s="70"/>
      <c r="G26" s="77">
        <f>G27</f>
        <v>3571.3999999999996</v>
      </c>
      <c r="H26" s="77">
        <f>H27</f>
        <v>3532.9</v>
      </c>
    </row>
    <row r="27" spans="1:8" ht="25.5" x14ac:dyDescent="0.2">
      <c r="A27" s="75" t="s">
        <v>179</v>
      </c>
      <c r="B27" s="76" t="s">
        <v>182</v>
      </c>
      <c r="C27" s="76" t="s">
        <v>159</v>
      </c>
      <c r="D27" s="70" t="s">
        <v>183</v>
      </c>
      <c r="E27" s="70" t="s">
        <v>186</v>
      </c>
      <c r="F27" s="70" t="s">
        <v>180</v>
      </c>
      <c r="G27" s="84">
        <f>2179.6+19.1+1372.7</f>
        <v>3571.3999999999996</v>
      </c>
      <c r="H27" s="84">
        <v>3532.9</v>
      </c>
    </row>
    <row r="28" spans="1:8" ht="17.25" customHeight="1" x14ac:dyDescent="0.2">
      <c r="A28" s="67" t="s">
        <v>187</v>
      </c>
      <c r="B28" s="69" t="s">
        <v>182</v>
      </c>
      <c r="C28" s="69" t="s">
        <v>159</v>
      </c>
      <c r="D28" s="74" t="s">
        <v>183</v>
      </c>
      <c r="E28" s="73" t="s">
        <v>188</v>
      </c>
      <c r="F28" s="73"/>
      <c r="G28" s="71">
        <f>G29</f>
        <v>15530.1</v>
      </c>
      <c r="H28" s="71">
        <f>H29</f>
        <v>13552.2</v>
      </c>
    </row>
    <row r="29" spans="1:8" ht="25.5" x14ac:dyDescent="0.2">
      <c r="A29" s="75" t="s">
        <v>164</v>
      </c>
      <c r="B29" s="76" t="s">
        <v>182</v>
      </c>
      <c r="C29" s="76" t="s">
        <v>159</v>
      </c>
      <c r="D29" s="78" t="s">
        <v>183</v>
      </c>
      <c r="E29" s="70" t="s">
        <v>189</v>
      </c>
      <c r="F29" s="70"/>
      <c r="G29" s="77">
        <f>G30+G31+G32</f>
        <v>15530.1</v>
      </c>
      <c r="H29" s="77">
        <f>H30+H31+H32</f>
        <v>13552.2</v>
      </c>
    </row>
    <row r="30" spans="1:8" ht="54" customHeight="1" x14ac:dyDescent="0.2">
      <c r="A30" s="75" t="s">
        <v>166</v>
      </c>
      <c r="B30" s="76" t="s">
        <v>182</v>
      </c>
      <c r="C30" s="76" t="s">
        <v>159</v>
      </c>
      <c r="D30" s="70" t="s">
        <v>183</v>
      </c>
      <c r="E30" s="70" t="s">
        <v>189</v>
      </c>
      <c r="F30" s="70" t="s">
        <v>167</v>
      </c>
      <c r="G30" s="77">
        <v>13723.1</v>
      </c>
      <c r="H30" s="77">
        <v>12242.5</v>
      </c>
    </row>
    <row r="31" spans="1:8" ht="25.5" x14ac:dyDescent="0.2">
      <c r="A31" s="75" t="s">
        <v>179</v>
      </c>
      <c r="B31" s="76" t="s">
        <v>182</v>
      </c>
      <c r="C31" s="76" t="s">
        <v>159</v>
      </c>
      <c r="D31" s="70" t="s">
        <v>183</v>
      </c>
      <c r="E31" s="70" t="s">
        <v>189</v>
      </c>
      <c r="F31" s="70" t="s">
        <v>180</v>
      </c>
      <c r="G31" s="77">
        <v>1800</v>
      </c>
      <c r="H31" s="77">
        <v>1308.5</v>
      </c>
    </row>
    <row r="32" spans="1:8" x14ac:dyDescent="0.2">
      <c r="A32" s="75" t="s">
        <v>190</v>
      </c>
      <c r="B32" s="76" t="s">
        <v>182</v>
      </c>
      <c r="C32" s="76" t="s">
        <v>159</v>
      </c>
      <c r="D32" s="70" t="s">
        <v>183</v>
      </c>
      <c r="E32" s="70" t="s">
        <v>189</v>
      </c>
      <c r="F32" s="70" t="s">
        <v>191</v>
      </c>
      <c r="G32" s="77">
        <v>7</v>
      </c>
      <c r="H32" s="77">
        <v>1.2</v>
      </c>
    </row>
    <row r="33" spans="1:10" ht="40.5" customHeight="1" x14ac:dyDescent="0.2">
      <c r="A33" s="67" t="s">
        <v>192</v>
      </c>
      <c r="B33" s="69" t="s">
        <v>182</v>
      </c>
      <c r="C33" s="69" t="s">
        <v>159</v>
      </c>
      <c r="D33" s="73" t="s">
        <v>193</v>
      </c>
      <c r="E33" s="73"/>
      <c r="F33" s="73"/>
      <c r="G33" s="71">
        <f t="shared" ref="G33:H44" si="2">G34</f>
        <v>631.1</v>
      </c>
      <c r="H33" s="71">
        <f t="shared" si="2"/>
        <v>631.1</v>
      </c>
    </row>
    <row r="34" spans="1:10" x14ac:dyDescent="0.2">
      <c r="A34" s="75" t="s">
        <v>194</v>
      </c>
      <c r="B34" s="76" t="s">
        <v>182</v>
      </c>
      <c r="C34" s="76" t="s">
        <v>159</v>
      </c>
      <c r="D34" s="70" t="s">
        <v>193</v>
      </c>
      <c r="E34" s="70" t="s">
        <v>195</v>
      </c>
      <c r="F34" s="70"/>
      <c r="G34" s="77">
        <f t="shared" si="2"/>
        <v>631.1</v>
      </c>
      <c r="H34" s="77">
        <f t="shared" si="2"/>
        <v>631.1</v>
      </c>
    </row>
    <row r="35" spans="1:10" x14ac:dyDescent="0.2">
      <c r="A35" s="75" t="s">
        <v>196</v>
      </c>
      <c r="B35" s="76" t="s">
        <v>182</v>
      </c>
      <c r="C35" s="76" t="s">
        <v>159</v>
      </c>
      <c r="D35" s="70" t="s">
        <v>193</v>
      </c>
      <c r="E35" s="70" t="s">
        <v>197</v>
      </c>
      <c r="F35" s="70"/>
      <c r="G35" s="77">
        <f t="shared" si="2"/>
        <v>631.1</v>
      </c>
      <c r="H35" s="77">
        <f t="shared" si="2"/>
        <v>631.1</v>
      </c>
    </row>
    <row r="36" spans="1:10" ht="53.25" customHeight="1" x14ac:dyDescent="0.2">
      <c r="A36" s="85" t="s">
        <v>198</v>
      </c>
      <c r="B36" s="76" t="s">
        <v>182</v>
      </c>
      <c r="C36" s="76" t="s">
        <v>159</v>
      </c>
      <c r="D36" s="70" t="s">
        <v>193</v>
      </c>
      <c r="E36" s="70" t="s">
        <v>199</v>
      </c>
      <c r="F36" s="70"/>
      <c r="G36" s="77">
        <f t="shared" si="2"/>
        <v>631.1</v>
      </c>
      <c r="H36" s="77">
        <f t="shared" si="2"/>
        <v>631.1</v>
      </c>
    </row>
    <row r="37" spans="1:10" x14ac:dyDescent="0.2">
      <c r="A37" s="75" t="s">
        <v>200</v>
      </c>
      <c r="B37" s="76" t="s">
        <v>182</v>
      </c>
      <c r="C37" s="76" t="s">
        <v>159</v>
      </c>
      <c r="D37" s="70" t="s">
        <v>193</v>
      </c>
      <c r="E37" s="70" t="s">
        <v>199</v>
      </c>
      <c r="F37" s="70" t="s">
        <v>201</v>
      </c>
      <c r="G37" s="84">
        <v>631.1</v>
      </c>
      <c r="H37" s="84">
        <v>631.1</v>
      </c>
    </row>
    <row r="38" spans="1:10" x14ac:dyDescent="0.2">
      <c r="A38" s="67" t="s">
        <v>202</v>
      </c>
      <c r="B38" s="69" t="s">
        <v>182</v>
      </c>
      <c r="C38" s="69" t="s">
        <v>159</v>
      </c>
      <c r="D38" s="73" t="s">
        <v>203</v>
      </c>
      <c r="E38" s="70"/>
      <c r="F38" s="70"/>
      <c r="G38" s="71">
        <f t="shared" si="2"/>
        <v>520.6</v>
      </c>
      <c r="H38" s="71">
        <f t="shared" si="2"/>
        <v>520.6</v>
      </c>
    </row>
    <row r="39" spans="1:10" ht="48.75" customHeight="1" x14ac:dyDescent="0.2">
      <c r="A39" s="75" t="s">
        <v>458</v>
      </c>
      <c r="B39" s="76" t="s">
        <v>182</v>
      </c>
      <c r="C39" s="76" t="s">
        <v>159</v>
      </c>
      <c r="D39" s="70" t="s">
        <v>203</v>
      </c>
      <c r="E39" s="70" t="s">
        <v>184</v>
      </c>
      <c r="F39" s="70"/>
      <c r="G39" s="77">
        <f>G40</f>
        <v>520.6</v>
      </c>
      <c r="H39" s="77">
        <f>H40</f>
        <v>520.6</v>
      </c>
    </row>
    <row r="40" spans="1:10" ht="40.9" customHeight="1" x14ac:dyDescent="0.2">
      <c r="A40" s="75" t="s">
        <v>204</v>
      </c>
      <c r="B40" s="76" t="s">
        <v>182</v>
      </c>
      <c r="C40" s="76" t="s">
        <v>159</v>
      </c>
      <c r="D40" s="70" t="s">
        <v>203</v>
      </c>
      <c r="E40" s="70" t="s">
        <v>205</v>
      </c>
      <c r="F40" s="70"/>
      <c r="G40" s="77">
        <f t="shared" si="2"/>
        <v>520.6</v>
      </c>
      <c r="H40" s="77">
        <f t="shared" si="2"/>
        <v>520.6</v>
      </c>
    </row>
    <row r="41" spans="1:10" x14ac:dyDescent="0.2">
      <c r="A41" s="75" t="s">
        <v>190</v>
      </c>
      <c r="B41" s="76" t="s">
        <v>182</v>
      </c>
      <c r="C41" s="76" t="s">
        <v>159</v>
      </c>
      <c r="D41" s="70" t="s">
        <v>203</v>
      </c>
      <c r="E41" s="70" t="s">
        <v>205</v>
      </c>
      <c r="F41" s="70" t="s">
        <v>191</v>
      </c>
      <c r="G41" s="77">
        <v>520.6</v>
      </c>
      <c r="H41" s="77">
        <v>520.6</v>
      </c>
    </row>
    <row r="42" spans="1:10" x14ac:dyDescent="0.2">
      <c r="A42" s="67" t="s">
        <v>206</v>
      </c>
      <c r="B42" s="69" t="s">
        <v>182</v>
      </c>
      <c r="C42" s="69" t="s">
        <v>159</v>
      </c>
      <c r="D42" s="73" t="s">
        <v>207</v>
      </c>
      <c r="E42" s="73"/>
      <c r="F42" s="73"/>
      <c r="G42" s="71">
        <f t="shared" si="2"/>
        <v>60</v>
      </c>
      <c r="H42" s="71">
        <f t="shared" si="2"/>
        <v>0</v>
      </c>
      <c r="J42" s="8"/>
    </row>
    <row r="43" spans="1:10" x14ac:dyDescent="0.2">
      <c r="A43" s="75" t="s">
        <v>208</v>
      </c>
      <c r="B43" s="76" t="s">
        <v>182</v>
      </c>
      <c r="C43" s="76" t="s">
        <v>159</v>
      </c>
      <c r="D43" s="70" t="s">
        <v>207</v>
      </c>
      <c r="E43" s="70" t="s">
        <v>209</v>
      </c>
      <c r="F43" s="70"/>
      <c r="G43" s="77">
        <f t="shared" si="2"/>
        <v>60</v>
      </c>
      <c r="H43" s="77">
        <f t="shared" si="2"/>
        <v>0</v>
      </c>
    </row>
    <row r="44" spans="1:10" x14ac:dyDescent="0.2">
      <c r="A44" s="75" t="s">
        <v>210</v>
      </c>
      <c r="B44" s="76" t="s">
        <v>182</v>
      </c>
      <c r="C44" s="76" t="s">
        <v>159</v>
      </c>
      <c r="D44" s="70" t="s">
        <v>207</v>
      </c>
      <c r="E44" s="70" t="s">
        <v>211</v>
      </c>
      <c r="F44" s="73"/>
      <c r="G44" s="77">
        <f t="shared" si="2"/>
        <v>60</v>
      </c>
      <c r="H44" s="77">
        <f t="shared" si="2"/>
        <v>0</v>
      </c>
    </row>
    <row r="45" spans="1:10" ht="15.75" customHeight="1" x14ac:dyDescent="0.2">
      <c r="A45" s="75" t="s">
        <v>190</v>
      </c>
      <c r="B45" s="76" t="s">
        <v>182</v>
      </c>
      <c r="C45" s="76" t="s">
        <v>159</v>
      </c>
      <c r="D45" s="70" t="s">
        <v>207</v>
      </c>
      <c r="E45" s="70" t="s">
        <v>211</v>
      </c>
      <c r="F45" s="70" t="s">
        <v>191</v>
      </c>
      <c r="G45" s="77">
        <v>60</v>
      </c>
      <c r="H45" s="77">
        <v>0</v>
      </c>
    </row>
    <row r="46" spans="1:10" x14ac:dyDescent="0.2">
      <c r="A46" s="67" t="s">
        <v>212</v>
      </c>
      <c r="B46" s="69" t="s">
        <v>182</v>
      </c>
      <c r="C46" s="69" t="s">
        <v>159</v>
      </c>
      <c r="D46" s="73" t="s">
        <v>213</v>
      </c>
      <c r="E46" s="73" t="s">
        <v>170</v>
      </c>
      <c r="F46" s="73"/>
      <c r="G46" s="71">
        <f>G58+G55+G47+G51</f>
        <v>1352.7</v>
      </c>
      <c r="H46" s="71">
        <f>H58+H55+H47+H51</f>
        <v>1348.4</v>
      </c>
    </row>
    <row r="47" spans="1:10" ht="40.5" customHeight="1" x14ac:dyDescent="0.2">
      <c r="A47" s="67" t="s">
        <v>459</v>
      </c>
      <c r="B47" s="72">
        <v>630</v>
      </c>
      <c r="C47" s="69" t="s">
        <v>159</v>
      </c>
      <c r="D47" s="73" t="s">
        <v>213</v>
      </c>
      <c r="E47" s="86" t="s">
        <v>214</v>
      </c>
      <c r="F47" s="73"/>
      <c r="G47" s="71">
        <f>G48</f>
        <v>61.7</v>
      </c>
      <c r="H47" s="71">
        <f>H48</f>
        <v>61.7</v>
      </c>
    </row>
    <row r="48" spans="1:10" ht="52.5" customHeight="1" x14ac:dyDescent="0.2">
      <c r="A48" s="87" t="s">
        <v>460</v>
      </c>
      <c r="B48" s="68">
        <v>630</v>
      </c>
      <c r="C48" s="76" t="s">
        <v>159</v>
      </c>
      <c r="D48" s="70" t="s">
        <v>213</v>
      </c>
      <c r="E48" s="88" t="s">
        <v>215</v>
      </c>
      <c r="F48" s="70"/>
      <c r="G48" s="77">
        <f>G49</f>
        <v>61.7</v>
      </c>
      <c r="H48" s="77">
        <f>H49</f>
        <v>61.7</v>
      </c>
    </row>
    <row r="49" spans="1:10" ht="42" customHeight="1" x14ac:dyDescent="0.2">
      <c r="A49" s="75" t="s">
        <v>216</v>
      </c>
      <c r="B49" s="68">
        <v>630</v>
      </c>
      <c r="C49" s="76" t="s">
        <v>159</v>
      </c>
      <c r="D49" s="70" t="s">
        <v>213</v>
      </c>
      <c r="E49" s="89" t="s">
        <v>215</v>
      </c>
      <c r="F49" s="70"/>
      <c r="G49" s="77">
        <v>61.7</v>
      </c>
      <c r="H49" s="77">
        <v>61.7</v>
      </c>
    </row>
    <row r="50" spans="1:10" ht="30" customHeight="1" x14ac:dyDescent="0.2">
      <c r="A50" s="75" t="s">
        <v>179</v>
      </c>
      <c r="B50" s="68">
        <v>630</v>
      </c>
      <c r="C50" s="76" t="s">
        <v>159</v>
      </c>
      <c r="D50" s="70" t="s">
        <v>213</v>
      </c>
      <c r="E50" s="88" t="s">
        <v>215</v>
      </c>
      <c r="F50" s="70" t="s">
        <v>180</v>
      </c>
      <c r="G50" s="77">
        <f>G49</f>
        <v>61.7</v>
      </c>
      <c r="H50" s="77">
        <f>H49</f>
        <v>61.7</v>
      </c>
    </row>
    <row r="51" spans="1:10" ht="39.75" customHeight="1" x14ac:dyDescent="0.2">
      <c r="A51" s="90" t="s">
        <v>461</v>
      </c>
      <c r="B51" s="72">
        <v>630</v>
      </c>
      <c r="C51" s="69" t="s">
        <v>159</v>
      </c>
      <c r="D51" s="73" t="s">
        <v>213</v>
      </c>
      <c r="E51" s="73" t="s">
        <v>217</v>
      </c>
      <c r="F51" s="70"/>
      <c r="G51" s="71">
        <f t="shared" ref="G51:H56" si="3">G52</f>
        <v>173.8</v>
      </c>
      <c r="H51" s="71">
        <f t="shared" si="3"/>
        <v>173.7</v>
      </c>
    </row>
    <row r="52" spans="1:10" ht="50.25" customHeight="1" x14ac:dyDescent="0.2">
      <c r="A52" s="91" t="s">
        <v>462</v>
      </c>
      <c r="B52" s="68">
        <v>630</v>
      </c>
      <c r="C52" s="76" t="s">
        <v>159</v>
      </c>
      <c r="D52" s="70" t="s">
        <v>213</v>
      </c>
      <c r="E52" s="70" t="s">
        <v>218</v>
      </c>
      <c r="F52" s="70"/>
      <c r="G52" s="77">
        <f t="shared" si="3"/>
        <v>173.8</v>
      </c>
      <c r="H52" s="77">
        <f t="shared" si="3"/>
        <v>173.7</v>
      </c>
    </row>
    <row r="53" spans="1:10" ht="15.75" customHeight="1" x14ac:dyDescent="0.2">
      <c r="A53" s="91" t="s">
        <v>116</v>
      </c>
      <c r="B53" s="68">
        <v>630</v>
      </c>
      <c r="C53" s="76" t="s">
        <v>159</v>
      </c>
      <c r="D53" s="70" t="s">
        <v>213</v>
      </c>
      <c r="E53" s="70" t="s">
        <v>218</v>
      </c>
      <c r="F53" s="70"/>
      <c r="G53" s="77">
        <v>173.8</v>
      </c>
      <c r="H53" s="77">
        <f>SUM(H54)</f>
        <v>173.7</v>
      </c>
    </row>
    <row r="54" spans="1:10" ht="30" customHeight="1" x14ac:dyDescent="0.2">
      <c r="A54" s="75" t="s">
        <v>179</v>
      </c>
      <c r="B54" s="68">
        <v>630</v>
      </c>
      <c r="C54" s="76" t="s">
        <v>159</v>
      </c>
      <c r="D54" s="70" t="s">
        <v>213</v>
      </c>
      <c r="E54" s="70" t="s">
        <v>218</v>
      </c>
      <c r="F54" s="70" t="s">
        <v>180</v>
      </c>
      <c r="G54" s="77">
        <v>173.8</v>
      </c>
      <c r="H54" s="77">
        <v>173.7</v>
      </c>
    </row>
    <row r="55" spans="1:10" ht="15.75" customHeight="1" x14ac:dyDescent="0.2">
      <c r="A55" s="67" t="s">
        <v>219</v>
      </c>
      <c r="B55" s="69" t="s">
        <v>182</v>
      </c>
      <c r="C55" s="69" t="s">
        <v>159</v>
      </c>
      <c r="D55" s="73" t="s">
        <v>213</v>
      </c>
      <c r="E55" s="73" t="s">
        <v>220</v>
      </c>
      <c r="F55" s="73"/>
      <c r="G55" s="71">
        <f t="shared" si="3"/>
        <v>7.3</v>
      </c>
      <c r="H55" s="71">
        <f t="shared" si="3"/>
        <v>7.3</v>
      </c>
    </row>
    <row r="56" spans="1:10" ht="42" customHeight="1" x14ac:dyDescent="0.2">
      <c r="A56" s="75" t="s">
        <v>102</v>
      </c>
      <c r="B56" s="76" t="s">
        <v>182</v>
      </c>
      <c r="C56" s="76" t="s">
        <v>159</v>
      </c>
      <c r="D56" s="70" t="s">
        <v>213</v>
      </c>
      <c r="E56" s="70" t="s">
        <v>221</v>
      </c>
      <c r="F56" s="70"/>
      <c r="G56" s="77">
        <f t="shared" si="3"/>
        <v>7.3</v>
      </c>
      <c r="H56" s="77">
        <f t="shared" si="3"/>
        <v>7.3</v>
      </c>
    </row>
    <row r="57" spans="1:10" ht="25.5" x14ac:dyDescent="0.2">
      <c r="A57" s="75" t="s">
        <v>179</v>
      </c>
      <c r="B57" s="76" t="s">
        <v>182</v>
      </c>
      <c r="C57" s="76" t="s">
        <v>159</v>
      </c>
      <c r="D57" s="70" t="s">
        <v>213</v>
      </c>
      <c r="E57" s="70" t="s">
        <v>221</v>
      </c>
      <c r="F57" s="78" t="s">
        <v>180</v>
      </c>
      <c r="G57" s="77">
        <v>7.3</v>
      </c>
      <c r="H57" s="77">
        <v>7.3</v>
      </c>
    </row>
    <row r="58" spans="1:10" x14ac:dyDescent="0.2">
      <c r="A58" s="67" t="s">
        <v>194</v>
      </c>
      <c r="B58" s="69" t="s">
        <v>182</v>
      </c>
      <c r="C58" s="69" t="s">
        <v>159</v>
      </c>
      <c r="D58" s="73" t="s">
        <v>213</v>
      </c>
      <c r="E58" s="73" t="s">
        <v>195</v>
      </c>
      <c r="F58" s="73"/>
      <c r="G58" s="71">
        <f>G59+G61+G65+G63</f>
        <v>1109.9000000000001</v>
      </c>
      <c r="H58" s="71">
        <f>H59+H61+H65+H63</f>
        <v>1105.7</v>
      </c>
    </row>
    <row r="59" spans="1:10" ht="27" customHeight="1" x14ac:dyDescent="0.2">
      <c r="A59" s="75" t="s">
        <v>463</v>
      </c>
      <c r="B59" s="76" t="s">
        <v>182</v>
      </c>
      <c r="C59" s="76" t="s">
        <v>159</v>
      </c>
      <c r="D59" s="70" t="s">
        <v>213</v>
      </c>
      <c r="E59" s="70" t="s">
        <v>222</v>
      </c>
      <c r="F59" s="70"/>
      <c r="G59" s="77">
        <f>G60</f>
        <v>200</v>
      </c>
      <c r="H59" s="77">
        <f>H60</f>
        <v>200</v>
      </c>
    </row>
    <row r="60" spans="1:10" x14ac:dyDescent="0.2">
      <c r="A60" s="75" t="s">
        <v>190</v>
      </c>
      <c r="B60" s="76" t="s">
        <v>182</v>
      </c>
      <c r="C60" s="76" t="s">
        <v>159</v>
      </c>
      <c r="D60" s="70" t="s">
        <v>213</v>
      </c>
      <c r="E60" s="70" t="s">
        <v>222</v>
      </c>
      <c r="F60" s="70" t="s">
        <v>191</v>
      </c>
      <c r="G60" s="77">
        <v>200</v>
      </c>
      <c r="H60" s="77">
        <v>200</v>
      </c>
    </row>
    <row r="61" spans="1:10" ht="25.5" x14ac:dyDescent="0.2">
      <c r="A61" s="75" t="s">
        <v>223</v>
      </c>
      <c r="B61" s="68">
        <v>630</v>
      </c>
      <c r="C61" s="76" t="s">
        <v>159</v>
      </c>
      <c r="D61" s="70" t="s">
        <v>213</v>
      </c>
      <c r="E61" s="70" t="s">
        <v>224</v>
      </c>
      <c r="F61" s="70"/>
      <c r="G61" s="77">
        <f>G62</f>
        <v>24.7</v>
      </c>
      <c r="H61" s="77">
        <f>H62</f>
        <v>24.6</v>
      </c>
      <c r="J61" s="30"/>
    </row>
    <row r="62" spans="1:10" ht="25.5" x14ac:dyDescent="0.2">
      <c r="A62" s="75" t="s">
        <v>179</v>
      </c>
      <c r="B62" s="68">
        <v>630</v>
      </c>
      <c r="C62" s="76" t="s">
        <v>159</v>
      </c>
      <c r="D62" s="70" t="s">
        <v>213</v>
      </c>
      <c r="E62" s="70" t="s">
        <v>224</v>
      </c>
      <c r="F62" s="70" t="s">
        <v>180</v>
      </c>
      <c r="G62" s="77">
        <v>24.7</v>
      </c>
      <c r="H62" s="77">
        <v>24.6</v>
      </c>
    </row>
    <row r="63" spans="1:10" ht="27" customHeight="1" x14ac:dyDescent="0.2">
      <c r="A63" s="75" t="s">
        <v>225</v>
      </c>
      <c r="B63" s="76" t="s">
        <v>182</v>
      </c>
      <c r="C63" s="76" t="s">
        <v>159</v>
      </c>
      <c r="D63" s="70" t="s">
        <v>213</v>
      </c>
      <c r="E63" s="70" t="s">
        <v>226</v>
      </c>
      <c r="F63" s="70"/>
      <c r="G63" s="77">
        <f>G64</f>
        <v>845.5</v>
      </c>
      <c r="H63" s="77">
        <f>H64</f>
        <v>841.5</v>
      </c>
    </row>
    <row r="64" spans="1:10" ht="27" customHeight="1" x14ac:dyDescent="0.2">
      <c r="A64" s="75" t="s">
        <v>179</v>
      </c>
      <c r="B64" s="76" t="s">
        <v>182</v>
      </c>
      <c r="C64" s="76" t="s">
        <v>159</v>
      </c>
      <c r="D64" s="70" t="s">
        <v>213</v>
      </c>
      <c r="E64" s="70" t="s">
        <v>226</v>
      </c>
      <c r="F64" s="70" t="s">
        <v>180</v>
      </c>
      <c r="G64" s="187">
        <v>845.5</v>
      </c>
      <c r="H64" s="187">
        <v>841.5</v>
      </c>
    </row>
    <row r="65" spans="1:8" ht="54" customHeight="1" x14ac:dyDescent="0.2">
      <c r="A65" s="75" t="s">
        <v>227</v>
      </c>
      <c r="B65" s="76" t="s">
        <v>182</v>
      </c>
      <c r="C65" s="76" t="s">
        <v>159</v>
      </c>
      <c r="D65" s="70" t="s">
        <v>213</v>
      </c>
      <c r="E65" s="70" t="s">
        <v>228</v>
      </c>
      <c r="F65" s="70"/>
      <c r="G65" s="77">
        <f>G66</f>
        <v>39.700000000000003</v>
      </c>
      <c r="H65" s="77">
        <f>H66</f>
        <v>39.6</v>
      </c>
    </row>
    <row r="66" spans="1:8" ht="25.5" x14ac:dyDescent="0.2">
      <c r="A66" s="75" t="s">
        <v>179</v>
      </c>
      <c r="B66" s="76" t="s">
        <v>182</v>
      </c>
      <c r="C66" s="76" t="s">
        <v>159</v>
      </c>
      <c r="D66" s="70" t="s">
        <v>213</v>
      </c>
      <c r="E66" s="70" t="s">
        <v>228</v>
      </c>
      <c r="F66" s="70" t="s">
        <v>180</v>
      </c>
      <c r="G66" s="77">
        <v>39.700000000000003</v>
      </c>
      <c r="H66" s="77">
        <v>39.6</v>
      </c>
    </row>
    <row r="67" spans="1:8" ht="15" customHeight="1" x14ac:dyDescent="0.2">
      <c r="A67" s="67" t="s">
        <v>229</v>
      </c>
      <c r="B67" s="72">
        <v>630</v>
      </c>
      <c r="C67" s="69" t="s">
        <v>161</v>
      </c>
      <c r="D67" s="73" t="s">
        <v>230</v>
      </c>
      <c r="E67" s="73"/>
      <c r="F67" s="73"/>
      <c r="G67" s="71">
        <f t="shared" ref="G67:H69" si="4">G68</f>
        <v>298.5</v>
      </c>
      <c r="H67" s="71">
        <f t="shared" si="4"/>
        <v>298.5</v>
      </c>
    </row>
    <row r="68" spans="1:8" ht="15" customHeight="1" x14ac:dyDescent="0.2">
      <c r="A68" s="67" t="s">
        <v>231</v>
      </c>
      <c r="B68" s="72">
        <v>630</v>
      </c>
      <c r="C68" s="69" t="s">
        <v>161</v>
      </c>
      <c r="D68" s="73" t="s">
        <v>169</v>
      </c>
      <c r="E68" s="73"/>
      <c r="F68" s="73"/>
      <c r="G68" s="71">
        <f t="shared" si="4"/>
        <v>298.5</v>
      </c>
      <c r="H68" s="71">
        <f t="shared" si="4"/>
        <v>298.5</v>
      </c>
    </row>
    <row r="69" spans="1:8" ht="17.25" customHeight="1" x14ac:dyDescent="0.2">
      <c r="A69" s="67" t="s">
        <v>219</v>
      </c>
      <c r="B69" s="69" t="s">
        <v>182</v>
      </c>
      <c r="C69" s="69" t="s">
        <v>161</v>
      </c>
      <c r="D69" s="73" t="s">
        <v>169</v>
      </c>
      <c r="E69" s="73" t="s">
        <v>220</v>
      </c>
      <c r="F69" s="73"/>
      <c r="G69" s="71">
        <f t="shared" si="4"/>
        <v>298.5</v>
      </c>
      <c r="H69" s="71">
        <f t="shared" si="4"/>
        <v>298.5</v>
      </c>
    </row>
    <row r="70" spans="1:8" ht="38.25" x14ac:dyDescent="0.2">
      <c r="A70" s="75" t="s">
        <v>232</v>
      </c>
      <c r="B70" s="76" t="s">
        <v>182</v>
      </c>
      <c r="C70" s="76" t="s">
        <v>161</v>
      </c>
      <c r="D70" s="70" t="s">
        <v>169</v>
      </c>
      <c r="E70" s="70" t="s">
        <v>233</v>
      </c>
      <c r="F70" s="70"/>
      <c r="G70" s="77">
        <f>G71+G72</f>
        <v>298.5</v>
      </c>
      <c r="H70" s="77">
        <f>H71+H72</f>
        <v>298.5</v>
      </c>
    </row>
    <row r="71" spans="1:8" ht="52.5" customHeight="1" x14ac:dyDescent="0.2">
      <c r="A71" s="75" t="s">
        <v>166</v>
      </c>
      <c r="B71" s="76" t="s">
        <v>182</v>
      </c>
      <c r="C71" s="76" t="s">
        <v>161</v>
      </c>
      <c r="D71" s="70" t="s">
        <v>169</v>
      </c>
      <c r="E71" s="70" t="s">
        <v>233</v>
      </c>
      <c r="F71" s="70" t="s">
        <v>167</v>
      </c>
      <c r="G71" s="77">
        <v>275.7</v>
      </c>
      <c r="H71" s="77">
        <v>275.7</v>
      </c>
    </row>
    <row r="72" spans="1:8" ht="25.5" x14ac:dyDescent="0.2">
      <c r="A72" s="75" t="s">
        <v>179</v>
      </c>
      <c r="B72" s="76" t="s">
        <v>182</v>
      </c>
      <c r="C72" s="76" t="s">
        <v>161</v>
      </c>
      <c r="D72" s="70" t="s">
        <v>169</v>
      </c>
      <c r="E72" s="70" t="s">
        <v>233</v>
      </c>
      <c r="F72" s="78" t="s">
        <v>180</v>
      </c>
      <c r="G72" s="77">
        <v>22.8</v>
      </c>
      <c r="H72" s="77">
        <v>22.8</v>
      </c>
    </row>
    <row r="73" spans="1:8" ht="25.5" x14ac:dyDescent="0.2">
      <c r="A73" s="92" t="s">
        <v>234</v>
      </c>
      <c r="B73" s="69" t="s">
        <v>182</v>
      </c>
      <c r="C73" s="69" t="s">
        <v>169</v>
      </c>
      <c r="D73" s="73" t="s">
        <v>230</v>
      </c>
      <c r="E73" s="73"/>
      <c r="F73" s="73"/>
      <c r="G73" s="71">
        <f>G75+G78+G83+G92</f>
        <v>2824.1</v>
      </c>
      <c r="H73" s="71">
        <f>H75+H78+H83+H92</f>
        <v>2757.8</v>
      </c>
    </row>
    <row r="74" spans="1:8" ht="17.25" customHeight="1" x14ac:dyDescent="0.2">
      <c r="A74" s="92" t="s">
        <v>235</v>
      </c>
      <c r="B74" s="69" t="s">
        <v>182</v>
      </c>
      <c r="C74" s="69" t="s">
        <v>169</v>
      </c>
      <c r="D74" s="73" t="s">
        <v>236</v>
      </c>
      <c r="E74" s="73"/>
      <c r="F74" s="73"/>
      <c r="G74" s="71">
        <f>G75+G78</f>
        <v>2168.3999999999996</v>
      </c>
      <c r="H74" s="71">
        <f>H75+H78</f>
        <v>2136.6</v>
      </c>
    </row>
    <row r="75" spans="1:8" ht="50.25" customHeight="1" x14ac:dyDescent="0.2">
      <c r="A75" s="90" t="s">
        <v>464</v>
      </c>
      <c r="B75" s="69" t="s">
        <v>182</v>
      </c>
      <c r="C75" s="69" t="s">
        <v>169</v>
      </c>
      <c r="D75" s="73" t="s">
        <v>236</v>
      </c>
      <c r="E75" s="73" t="s">
        <v>184</v>
      </c>
      <c r="F75" s="73"/>
      <c r="G75" s="71">
        <f>G76</f>
        <v>139.20000000000002</v>
      </c>
      <c r="H75" s="71">
        <f>H76</f>
        <v>107.6</v>
      </c>
    </row>
    <row r="76" spans="1:8" ht="25.5" customHeight="1" x14ac:dyDescent="0.2">
      <c r="A76" s="75" t="s">
        <v>237</v>
      </c>
      <c r="B76" s="76" t="s">
        <v>182</v>
      </c>
      <c r="C76" s="76" t="s">
        <v>169</v>
      </c>
      <c r="D76" s="70" t="s">
        <v>236</v>
      </c>
      <c r="E76" s="70" t="s">
        <v>186</v>
      </c>
      <c r="F76" s="70"/>
      <c r="G76" s="77">
        <f>G77</f>
        <v>139.20000000000002</v>
      </c>
      <c r="H76" s="77">
        <f>H77</f>
        <v>107.6</v>
      </c>
    </row>
    <row r="77" spans="1:8" ht="25.5" x14ac:dyDescent="0.2">
      <c r="A77" s="75" t="s">
        <v>179</v>
      </c>
      <c r="B77" s="76" t="s">
        <v>182</v>
      </c>
      <c r="C77" s="76" t="s">
        <v>169</v>
      </c>
      <c r="D77" s="70" t="s">
        <v>236</v>
      </c>
      <c r="E77" s="70" t="s">
        <v>186</v>
      </c>
      <c r="F77" s="70" t="s">
        <v>180</v>
      </c>
      <c r="G77" s="84">
        <f>135.4+3.8</f>
        <v>139.20000000000002</v>
      </c>
      <c r="H77" s="84">
        <v>107.6</v>
      </c>
    </row>
    <row r="78" spans="1:8" ht="38.25" customHeight="1" x14ac:dyDescent="0.2">
      <c r="A78" s="67" t="s">
        <v>465</v>
      </c>
      <c r="B78" s="72">
        <v>630</v>
      </c>
      <c r="C78" s="69" t="s">
        <v>169</v>
      </c>
      <c r="D78" s="73" t="s">
        <v>236</v>
      </c>
      <c r="E78" s="73" t="s">
        <v>238</v>
      </c>
      <c r="F78" s="73"/>
      <c r="G78" s="71">
        <f>G79</f>
        <v>2029.1999999999998</v>
      </c>
      <c r="H78" s="71">
        <f>H79</f>
        <v>2029</v>
      </c>
    </row>
    <row r="79" spans="1:8" ht="51" x14ac:dyDescent="0.2">
      <c r="A79" s="67" t="s">
        <v>432</v>
      </c>
      <c r="B79" s="69" t="s">
        <v>182</v>
      </c>
      <c r="C79" s="69" t="s">
        <v>169</v>
      </c>
      <c r="D79" s="73" t="s">
        <v>236</v>
      </c>
      <c r="E79" s="73" t="s">
        <v>239</v>
      </c>
      <c r="F79" s="70"/>
      <c r="G79" s="71">
        <f>G80+G81</f>
        <v>2029.1999999999998</v>
      </c>
      <c r="H79" s="71">
        <f>H80+H81</f>
        <v>2029</v>
      </c>
    </row>
    <row r="80" spans="1:8" ht="51" x14ac:dyDescent="0.2">
      <c r="A80" s="75" t="s">
        <v>131</v>
      </c>
      <c r="B80" s="68">
        <v>630</v>
      </c>
      <c r="C80" s="76" t="s">
        <v>169</v>
      </c>
      <c r="D80" s="70" t="s">
        <v>236</v>
      </c>
      <c r="E80" s="70" t="s">
        <v>239</v>
      </c>
      <c r="F80" s="70"/>
      <c r="G80" s="77">
        <f>97+110.6</f>
        <v>207.6</v>
      </c>
      <c r="H80" s="77">
        <f>207.5</f>
        <v>207.5</v>
      </c>
    </row>
    <row r="81" spans="1:9" ht="51.75" customHeight="1" x14ac:dyDescent="0.2">
      <c r="A81" s="75" t="s">
        <v>466</v>
      </c>
      <c r="B81" s="68">
        <v>630</v>
      </c>
      <c r="C81" s="76" t="s">
        <v>169</v>
      </c>
      <c r="D81" s="70" t="s">
        <v>236</v>
      </c>
      <c r="E81" s="70" t="s">
        <v>239</v>
      </c>
      <c r="F81" s="70"/>
      <c r="G81" s="77">
        <v>1821.6</v>
      </c>
      <c r="H81" s="77">
        <v>1821.5</v>
      </c>
    </row>
    <row r="82" spans="1:9" ht="25.5" x14ac:dyDescent="0.2">
      <c r="A82" s="75" t="s">
        <v>179</v>
      </c>
      <c r="B82" s="68">
        <v>630</v>
      </c>
      <c r="C82" s="76" t="s">
        <v>169</v>
      </c>
      <c r="D82" s="70" t="s">
        <v>236</v>
      </c>
      <c r="E82" s="70" t="s">
        <v>239</v>
      </c>
      <c r="F82" s="70" t="s">
        <v>180</v>
      </c>
      <c r="G82" s="77">
        <f>G81+G80</f>
        <v>2029.1999999999998</v>
      </c>
      <c r="H82" s="77">
        <f>H81+H80</f>
        <v>2029</v>
      </c>
    </row>
    <row r="83" spans="1:9" ht="39" customHeight="1" x14ac:dyDescent="0.2">
      <c r="A83" s="67" t="s">
        <v>240</v>
      </c>
      <c r="B83" s="72">
        <v>630</v>
      </c>
      <c r="C83" s="69" t="s">
        <v>169</v>
      </c>
      <c r="D83" s="73" t="s">
        <v>241</v>
      </c>
      <c r="E83" s="73"/>
      <c r="F83" s="73"/>
      <c r="G83" s="71">
        <f>G89+G84</f>
        <v>593.79999999999995</v>
      </c>
      <c r="H83" s="71">
        <f>H89+H84</f>
        <v>559.30000000000007</v>
      </c>
    </row>
    <row r="84" spans="1:9" ht="38.25" x14ac:dyDescent="0.2">
      <c r="A84" s="67" t="s">
        <v>465</v>
      </c>
      <c r="B84" s="69" t="s">
        <v>182</v>
      </c>
      <c r="C84" s="69" t="s">
        <v>169</v>
      </c>
      <c r="D84" s="73" t="s">
        <v>241</v>
      </c>
      <c r="E84" s="73" t="s">
        <v>238</v>
      </c>
      <c r="F84" s="73"/>
      <c r="G84" s="71">
        <f>G85</f>
        <v>110.1</v>
      </c>
      <c r="H84" s="71">
        <f>H85</f>
        <v>109.7</v>
      </c>
    </row>
    <row r="85" spans="1:9" ht="51" x14ac:dyDescent="0.2">
      <c r="A85" s="67" t="s">
        <v>467</v>
      </c>
      <c r="B85" s="69" t="s">
        <v>182</v>
      </c>
      <c r="C85" s="69" t="s">
        <v>169</v>
      </c>
      <c r="D85" s="73" t="s">
        <v>241</v>
      </c>
      <c r="E85" s="73" t="s">
        <v>239</v>
      </c>
      <c r="F85" s="73"/>
      <c r="G85" s="71">
        <f>SUM(G86:G87)</f>
        <v>110.1</v>
      </c>
      <c r="H85" s="71">
        <f>SUM(H86:H87)</f>
        <v>109.7</v>
      </c>
    </row>
    <row r="86" spans="1:9" ht="22.5" hidden="1" customHeight="1" x14ac:dyDescent="0.2">
      <c r="A86" s="75" t="s">
        <v>242</v>
      </c>
      <c r="B86" s="76" t="s">
        <v>182</v>
      </c>
      <c r="C86" s="76" t="s">
        <v>169</v>
      </c>
      <c r="D86" s="70" t="s">
        <v>241</v>
      </c>
      <c r="E86" s="70" t="s">
        <v>239</v>
      </c>
      <c r="F86" s="73"/>
      <c r="G86" s="77"/>
      <c r="H86" s="77"/>
    </row>
    <row r="87" spans="1:9" ht="25.5" x14ac:dyDescent="0.2">
      <c r="A87" s="75" t="s">
        <v>118</v>
      </c>
      <c r="B87" s="76" t="s">
        <v>182</v>
      </c>
      <c r="C87" s="76" t="s">
        <v>169</v>
      </c>
      <c r="D87" s="70" t="s">
        <v>241</v>
      </c>
      <c r="E87" s="70" t="s">
        <v>239</v>
      </c>
      <c r="F87" s="73"/>
      <c r="G87" s="77">
        <v>110.1</v>
      </c>
      <c r="H87" s="77">
        <f>SUM(H88)</f>
        <v>109.7</v>
      </c>
    </row>
    <row r="88" spans="1:9" ht="25.5" x14ac:dyDescent="0.2">
      <c r="A88" s="75" t="s">
        <v>179</v>
      </c>
      <c r="B88" s="68">
        <v>630</v>
      </c>
      <c r="C88" s="76" t="s">
        <v>169</v>
      </c>
      <c r="D88" s="70" t="s">
        <v>241</v>
      </c>
      <c r="E88" s="70" t="s">
        <v>239</v>
      </c>
      <c r="F88" s="70" t="s">
        <v>180</v>
      </c>
      <c r="G88" s="77">
        <f>G87</f>
        <v>110.1</v>
      </c>
      <c r="H88" s="77">
        <v>109.7</v>
      </c>
    </row>
    <row r="89" spans="1:9" x14ac:dyDescent="0.2">
      <c r="A89" s="90" t="s">
        <v>194</v>
      </c>
      <c r="B89" s="69" t="s">
        <v>182</v>
      </c>
      <c r="C89" s="69" t="s">
        <v>169</v>
      </c>
      <c r="D89" s="73" t="s">
        <v>241</v>
      </c>
      <c r="E89" s="73" t="s">
        <v>195</v>
      </c>
      <c r="F89" s="73"/>
      <c r="G89" s="71">
        <f t="shared" ref="G89:H92" si="5">G90</f>
        <v>483.7</v>
      </c>
      <c r="H89" s="71">
        <f t="shared" si="5"/>
        <v>449.6</v>
      </c>
      <c r="I89" s="8"/>
    </row>
    <row r="90" spans="1:9" x14ac:dyDescent="0.2">
      <c r="A90" s="93" t="s">
        <v>243</v>
      </c>
      <c r="B90" s="76" t="s">
        <v>182</v>
      </c>
      <c r="C90" s="76" t="s">
        <v>169</v>
      </c>
      <c r="D90" s="70" t="s">
        <v>241</v>
      </c>
      <c r="E90" s="70" t="s">
        <v>244</v>
      </c>
      <c r="F90" s="70"/>
      <c r="G90" s="77">
        <f t="shared" si="5"/>
        <v>483.7</v>
      </c>
      <c r="H90" s="77">
        <f t="shared" si="5"/>
        <v>449.6</v>
      </c>
    </row>
    <row r="91" spans="1:9" ht="25.5" x14ac:dyDescent="0.2">
      <c r="A91" s="75" t="s">
        <v>179</v>
      </c>
      <c r="B91" s="76" t="s">
        <v>182</v>
      </c>
      <c r="C91" s="76" t="s">
        <v>169</v>
      </c>
      <c r="D91" s="70" t="s">
        <v>241</v>
      </c>
      <c r="E91" s="70" t="s">
        <v>244</v>
      </c>
      <c r="F91" s="70" t="s">
        <v>180</v>
      </c>
      <c r="G91" s="77">
        <v>483.7</v>
      </c>
      <c r="H91" s="77">
        <v>449.6</v>
      </c>
    </row>
    <row r="92" spans="1:9" ht="25.5" x14ac:dyDescent="0.2">
      <c r="A92" s="94" t="s">
        <v>245</v>
      </c>
      <c r="B92" s="69" t="s">
        <v>182</v>
      </c>
      <c r="C92" s="69" t="s">
        <v>169</v>
      </c>
      <c r="D92" s="73" t="s">
        <v>246</v>
      </c>
      <c r="E92" s="70"/>
      <c r="F92" s="70"/>
      <c r="G92" s="71">
        <f t="shared" si="5"/>
        <v>61.9</v>
      </c>
      <c r="H92" s="71">
        <f t="shared" si="5"/>
        <v>61.9</v>
      </c>
    </row>
    <row r="93" spans="1:9" ht="38.25" x14ac:dyDescent="0.2">
      <c r="A93" s="67" t="s">
        <v>468</v>
      </c>
      <c r="B93" s="72">
        <v>630</v>
      </c>
      <c r="C93" s="69" t="s">
        <v>169</v>
      </c>
      <c r="D93" s="73" t="s">
        <v>246</v>
      </c>
      <c r="E93" s="73" t="s">
        <v>238</v>
      </c>
      <c r="F93" s="73"/>
      <c r="G93" s="71">
        <f>G94</f>
        <v>61.9</v>
      </c>
      <c r="H93" s="71">
        <f>H94</f>
        <v>61.9</v>
      </c>
    </row>
    <row r="94" spans="1:9" ht="47.25" customHeight="1" x14ac:dyDescent="0.2">
      <c r="A94" s="67" t="s">
        <v>432</v>
      </c>
      <c r="B94" s="72">
        <v>630</v>
      </c>
      <c r="C94" s="69" t="s">
        <v>169</v>
      </c>
      <c r="D94" s="73" t="s">
        <v>246</v>
      </c>
      <c r="E94" s="73" t="s">
        <v>239</v>
      </c>
      <c r="F94" s="70"/>
      <c r="G94" s="71">
        <f>G95+G97</f>
        <v>61.9</v>
      </c>
      <c r="H94" s="71">
        <f>H95+H97</f>
        <v>61.9</v>
      </c>
    </row>
    <row r="95" spans="1:9" ht="39" customHeight="1" x14ac:dyDescent="0.2">
      <c r="A95" s="44" t="s">
        <v>132</v>
      </c>
      <c r="B95" s="68">
        <v>630</v>
      </c>
      <c r="C95" s="76" t="s">
        <v>169</v>
      </c>
      <c r="D95" s="70" t="s">
        <v>246</v>
      </c>
      <c r="E95" s="70" t="s">
        <v>239</v>
      </c>
      <c r="F95" s="70"/>
      <c r="G95" s="77">
        <f>G96</f>
        <v>20</v>
      </c>
      <c r="H95" s="77">
        <f>H96</f>
        <v>20</v>
      </c>
    </row>
    <row r="96" spans="1:9" ht="52.5" customHeight="1" x14ac:dyDescent="0.2">
      <c r="A96" s="75" t="s">
        <v>166</v>
      </c>
      <c r="B96" s="68">
        <v>630</v>
      </c>
      <c r="C96" s="76" t="s">
        <v>169</v>
      </c>
      <c r="D96" s="70" t="s">
        <v>246</v>
      </c>
      <c r="E96" s="70" t="s">
        <v>239</v>
      </c>
      <c r="F96" s="70" t="s">
        <v>167</v>
      </c>
      <c r="G96" s="77">
        <v>20</v>
      </c>
      <c r="H96" s="77">
        <v>20</v>
      </c>
    </row>
    <row r="97" spans="1:10" ht="27" customHeight="1" x14ac:dyDescent="0.2">
      <c r="A97" s="75" t="s">
        <v>119</v>
      </c>
      <c r="B97" s="68">
        <v>630</v>
      </c>
      <c r="C97" s="76" t="s">
        <v>169</v>
      </c>
      <c r="D97" s="70" t="s">
        <v>246</v>
      </c>
      <c r="E97" s="70" t="s">
        <v>239</v>
      </c>
      <c r="F97" s="70"/>
      <c r="G97" s="77">
        <f>G98</f>
        <v>41.9</v>
      </c>
      <c r="H97" s="77">
        <f>H98</f>
        <v>41.9</v>
      </c>
    </row>
    <row r="98" spans="1:10" ht="24.75" customHeight="1" x14ac:dyDescent="0.2">
      <c r="A98" s="75" t="s">
        <v>179</v>
      </c>
      <c r="B98" s="68">
        <v>630</v>
      </c>
      <c r="C98" s="76" t="s">
        <v>169</v>
      </c>
      <c r="D98" s="70" t="s">
        <v>246</v>
      </c>
      <c r="E98" s="70" t="s">
        <v>239</v>
      </c>
      <c r="F98" s="70" t="s">
        <v>180</v>
      </c>
      <c r="G98" s="77">
        <v>41.9</v>
      </c>
      <c r="H98" s="77">
        <v>41.9</v>
      </c>
    </row>
    <row r="99" spans="1:10" x14ac:dyDescent="0.2">
      <c r="A99" s="67" t="s">
        <v>247</v>
      </c>
      <c r="B99" s="72">
        <v>630</v>
      </c>
      <c r="C99" s="69" t="s">
        <v>183</v>
      </c>
      <c r="D99" s="73" t="s">
        <v>230</v>
      </c>
      <c r="E99" s="73"/>
      <c r="F99" s="73"/>
      <c r="G99" s="71">
        <f>G100+G107+G118</f>
        <v>8411.2000000000007</v>
      </c>
      <c r="H99" s="71">
        <f>H100+H107+H118</f>
        <v>8276.4</v>
      </c>
    </row>
    <row r="100" spans="1:10" x14ac:dyDescent="0.2">
      <c r="A100" s="67" t="s">
        <v>248</v>
      </c>
      <c r="B100" s="72">
        <v>630</v>
      </c>
      <c r="C100" s="69" t="s">
        <v>183</v>
      </c>
      <c r="D100" s="73" t="s">
        <v>249</v>
      </c>
      <c r="E100" s="73"/>
      <c r="F100" s="73"/>
      <c r="G100" s="71">
        <f t="shared" ref="G100:H101" si="6">G101</f>
        <v>175.7</v>
      </c>
      <c r="H100" s="71">
        <f t="shared" si="6"/>
        <v>175.7</v>
      </c>
    </row>
    <row r="101" spans="1:10" ht="38.25" customHeight="1" x14ac:dyDescent="0.2">
      <c r="A101" s="67" t="s">
        <v>469</v>
      </c>
      <c r="B101" s="72">
        <v>630</v>
      </c>
      <c r="C101" s="69" t="s">
        <v>183</v>
      </c>
      <c r="D101" s="73" t="s">
        <v>249</v>
      </c>
      <c r="E101" s="73" t="s">
        <v>217</v>
      </c>
      <c r="F101" s="73"/>
      <c r="G101" s="71">
        <f t="shared" si="6"/>
        <v>175.7</v>
      </c>
      <c r="H101" s="71">
        <f t="shared" si="6"/>
        <v>175.7</v>
      </c>
    </row>
    <row r="102" spans="1:10" ht="51.75" customHeight="1" x14ac:dyDescent="0.2">
      <c r="A102" s="67" t="s">
        <v>470</v>
      </c>
      <c r="B102" s="72">
        <v>630</v>
      </c>
      <c r="C102" s="69" t="s">
        <v>183</v>
      </c>
      <c r="D102" s="73" t="s">
        <v>249</v>
      </c>
      <c r="E102" s="73" t="s">
        <v>218</v>
      </c>
      <c r="F102" s="73"/>
      <c r="G102" s="71">
        <f>G103+G104+G105</f>
        <v>175.7</v>
      </c>
      <c r="H102" s="71">
        <f>H103+H104+H105</f>
        <v>175.7</v>
      </c>
    </row>
    <row r="103" spans="1:10" ht="16.5" customHeight="1" x14ac:dyDescent="0.2">
      <c r="A103" s="75" t="s">
        <v>250</v>
      </c>
      <c r="B103" s="68">
        <v>630</v>
      </c>
      <c r="C103" s="76" t="s">
        <v>183</v>
      </c>
      <c r="D103" s="70" t="s">
        <v>249</v>
      </c>
      <c r="E103" s="70" t="s">
        <v>218</v>
      </c>
      <c r="F103" s="70"/>
      <c r="G103" s="77">
        <v>64.900000000000006</v>
      </c>
      <c r="H103" s="77">
        <v>64.900000000000006</v>
      </c>
      <c r="J103" s="30"/>
    </row>
    <row r="104" spans="1:10" ht="25.5" x14ac:dyDescent="0.2">
      <c r="A104" s="75" t="s">
        <v>115</v>
      </c>
      <c r="B104" s="68">
        <v>630</v>
      </c>
      <c r="C104" s="76" t="s">
        <v>183</v>
      </c>
      <c r="D104" s="70" t="s">
        <v>249</v>
      </c>
      <c r="E104" s="70" t="s">
        <v>218</v>
      </c>
      <c r="F104" s="70"/>
      <c r="G104" s="77">
        <v>110.8</v>
      </c>
      <c r="H104" s="77">
        <v>110.8</v>
      </c>
      <c r="J104" s="30"/>
    </row>
    <row r="105" spans="1:10" ht="36.75" hidden="1" customHeight="1" x14ac:dyDescent="0.2">
      <c r="A105" s="75" t="s">
        <v>251</v>
      </c>
      <c r="B105" s="68">
        <v>630</v>
      </c>
      <c r="C105" s="76" t="s">
        <v>183</v>
      </c>
      <c r="D105" s="70" t="s">
        <v>249</v>
      </c>
      <c r="E105" s="70" t="s">
        <v>218</v>
      </c>
      <c r="F105" s="70"/>
      <c r="G105" s="77">
        <v>0</v>
      </c>
      <c r="H105" s="77">
        <v>0</v>
      </c>
      <c r="J105" s="30"/>
    </row>
    <row r="106" spans="1:10" ht="25.5" x14ac:dyDescent="0.2">
      <c r="A106" s="75" t="s">
        <v>179</v>
      </c>
      <c r="B106" s="68">
        <v>630</v>
      </c>
      <c r="C106" s="76" t="s">
        <v>183</v>
      </c>
      <c r="D106" s="70" t="s">
        <v>249</v>
      </c>
      <c r="E106" s="70" t="s">
        <v>218</v>
      </c>
      <c r="F106" s="70" t="s">
        <v>180</v>
      </c>
      <c r="G106" s="77">
        <f>G103+G104+G105</f>
        <v>175.7</v>
      </c>
      <c r="H106" s="77">
        <f>H103+H104+H105</f>
        <v>175.7</v>
      </c>
    </row>
    <row r="107" spans="1:10" x14ac:dyDescent="0.2">
      <c r="A107" s="67" t="s">
        <v>252</v>
      </c>
      <c r="B107" s="72">
        <v>630</v>
      </c>
      <c r="C107" s="69" t="s">
        <v>183</v>
      </c>
      <c r="D107" s="73" t="s">
        <v>236</v>
      </c>
      <c r="E107" s="70"/>
      <c r="F107" s="70"/>
      <c r="G107" s="71">
        <f>G108+G115</f>
        <v>8215.5</v>
      </c>
      <c r="H107" s="71">
        <f>H108+H115</f>
        <v>8080.7</v>
      </c>
    </row>
    <row r="108" spans="1:10" ht="39.75" customHeight="1" x14ac:dyDescent="0.2">
      <c r="A108" s="67" t="s">
        <v>469</v>
      </c>
      <c r="B108" s="72">
        <v>630</v>
      </c>
      <c r="C108" s="69" t="s">
        <v>183</v>
      </c>
      <c r="D108" s="73" t="s">
        <v>236</v>
      </c>
      <c r="E108" s="73" t="s">
        <v>217</v>
      </c>
      <c r="F108" s="70"/>
      <c r="G108" s="71">
        <f>G109+G111</f>
        <v>7563.4</v>
      </c>
      <c r="H108" s="71">
        <f>H109+H111</f>
        <v>7510.5</v>
      </c>
    </row>
    <row r="109" spans="1:10" ht="51" customHeight="1" x14ac:dyDescent="0.2">
      <c r="A109" s="75" t="s">
        <v>253</v>
      </c>
      <c r="B109" s="68">
        <v>630</v>
      </c>
      <c r="C109" s="76" t="s">
        <v>183</v>
      </c>
      <c r="D109" s="70" t="s">
        <v>236</v>
      </c>
      <c r="E109" s="95" t="s">
        <v>254</v>
      </c>
      <c r="F109" s="70"/>
      <c r="G109" s="166">
        <f>G110</f>
        <v>772.8</v>
      </c>
      <c r="H109" s="166">
        <f>H110</f>
        <v>720</v>
      </c>
    </row>
    <row r="110" spans="1:10" ht="28.5" customHeight="1" x14ac:dyDescent="0.2">
      <c r="A110" s="75" t="s">
        <v>179</v>
      </c>
      <c r="B110" s="68">
        <v>630</v>
      </c>
      <c r="C110" s="76" t="s">
        <v>183</v>
      </c>
      <c r="D110" s="70" t="s">
        <v>236</v>
      </c>
      <c r="E110" s="95" t="s">
        <v>254</v>
      </c>
      <c r="F110" s="70" t="s">
        <v>180</v>
      </c>
      <c r="G110" s="166">
        <v>772.8</v>
      </c>
      <c r="H110" s="166">
        <v>720</v>
      </c>
      <c r="I110" s="30"/>
      <c r="J110" s="30"/>
    </row>
    <row r="111" spans="1:10" ht="51" customHeight="1" x14ac:dyDescent="0.2">
      <c r="A111" s="18" t="s">
        <v>255</v>
      </c>
      <c r="B111" s="96">
        <v>630</v>
      </c>
      <c r="C111" s="97" t="s">
        <v>183</v>
      </c>
      <c r="D111" s="82" t="s">
        <v>236</v>
      </c>
      <c r="E111" s="57" t="s">
        <v>256</v>
      </c>
      <c r="F111" s="70"/>
      <c r="G111" s="98">
        <f>G112+G113</f>
        <v>6790.5999999999995</v>
      </c>
      <c r="H111" s="98">
        <f>H112+H113</f>
        <v>6790.5</v>
      </c>
    </row>
    <row r="112" spans="1:10" ht="63.75" customHeight="1" x14ac:dyDescent="0.2">
      <c r="A112" s="44" t="s">
        <v>471</v>
      </c>
      <c r="B112" s="68">
        <v>630</v>
      </c>
      <c r="C112" s="76" t="s">
        <v>183</v>
      </c>
      <c r="D112" s="70" t="s">
        <v>236</v>
      </c>
      <c r="E112" s="15" t="s">
        <v>256</v>
      </c>
      <c r="F112" s="70"/>
      <c r="G112" s="159">
        <v>5063.3999999999996</v>
      </c>
      <c r="H112" s="159">
        <v>5063.3</v>
      </c>
    </row>
    <row r="113" spans="1:11" ht="64.5" customHeight="1" x14ac:dyDescent="0.2">
      <c r="A113" s="132" t="s">
        <v>472</v>
      </c>
      <c r="B113" s="68">
        <v>630</v>
      </c>
      <c r="C113" s="76" t="s">
        <v>183</v>
      </c>
      <c r="D113" s="70" t="s">
        <v>236</v>
      </c>
      <c r="E113" s="15" t="s">
        <v>256</v>
      </c>
      <c r="F113" s="125"/>
      <c r="G113" s="159">
        <v>1727.2</v>
      </c>
      <c r="H113" s="159">
        <v>1727.2</v>
      </c>
    </row>
    <row r="114" spans="1:11" ht="25.5" x14ac:dyDescent="0.2">
      <c r="A114" s="75" t="s">
        <v>179</v>
      </c>
      <c r="B114" s="68">
        <v>630</v>
      </c>
      <c r="C114" s="76" t="s">
        <v>183</v>
      </c>
      <c r="D114" s="70" t="s">
        <v>236</v>
      </c>
      <c r="E114" s="99" t="s">
        <v>256</v>
      </c>
      <c r="F114" s="70" t="s">
        <v>180</v>
      </c>
      <c r="G114" s="166">
        <f>G112+G113</f>
        <v>6790.5999999999995</v>
      </c>
      <c r="H114" s="166">
        <f>H112+H113</f>
        <v>6790.5</v>
      </c>
      <c r="I114" s="30"/>
      <c r="J114" s="30"/>
    </row>
    <row r="115" spans="1:11" x14ac:dyDescent="0.2">
      <c r="A115" s="67" t="s">
        <v>194</v>
      </c>
      <c r="B115" s="72">
        <v>630</v>
      </c>
      <c r="C115" s="69" t="s">
        <v>183</v>
      </c>
      <c r="D115" s="73" t="s">
        <v>236</v>
      </c>
      <c r="E115" s="73" t="s">
        <v>195</v>
      </c>
      <c r="F115" s="73"/>
      <c r="G115" s="167">
        <f>G116</f>
        <v>652.09999999999991</v>
      </c>
      <c r="H115" s="167">
        <f>H116</f>
        <v>570.20000000000005</v>
      </c>
    </row>
    <row r="116" spans="1:11" x14ac:dyDescent="0.2">
      <c r="A116" s="75" t="s">
        <v>258</v>
      </c>
      <c r="B116" s="68">
        <v>630</v>
      </c>
      <c r="C116" s="76" t="s">
        <v>183</v>
      </c>
      <c r="D116" s="70" t="s">
        <v>236</v>
      </c>
      <c r="E116" s="70" t="s">
        <v>257</v>
      </c>
      <c r="F116" s="70"/>
      <c r="G116" s="166">
        <f t="shared" ref="G116:H116" si="7">G117</f>
        <v>652.09999999999991</v>
      </c>
      <c r="H116" s="166">
        <f t="shared" si="7"/>
        <v>570.20000000000005</v>
      </c>
    </row>
    <row r="117" spans="1:11" ht="25.5" x14ac:dyDescent="0.2">
      <c r="A117" s="75" t="s">
        <v>179</v>
      </c>
      <c r="B117" s="68">
        <v>630</v>
      </c>
      <c r="C117" s="76" t="s">
        <v>183</v>
      </c>
      <c r="D117" s="70" t="s">
        <v>236</v>
      </c>
      <c r="E117" s="70" t="s">
        <v>257</v>
      </c>
      <c r="F117" s="70" t="s">
        <v>180</v>
      </c>
      <c r="G117" s="168">
        <f>473.4+178.7</f>
        <v>652.09999999999991</v>
      </c>
      <c r="H117" s="168">
        <v>570.20000000000005</v>
      </c>
      <c r="J117" s="100"/>
      <c r="K117" s="185"/>
    </row>
    <row r="118" spans="1:11" x14ac:dyDescent="0.2">
      <c r="A118" s="34" t="s">
        <v>259</v>
      </c>
      <c r="B118" s="72">
        <v>630</v>
      </c>
      <c r="C118" s="69" t="s">
        <v>183</v>
      </c>
      <c r="D118" s="73" t="s">
        <v>260</v>
      </c>
      <c r="E118" s="73"/>
      <c r="F118" s="73"/>
      <c r="G118" s="167">
        <f>G119</f>
        <v>20</v>
      </c>
      <c r="H118" s="167">
        <f>H119</f>
        <v>20</v>
      </c>
    </row>
    <row r="119" spans="1:11" ht="63" customHeight="1" x14ac:dyDescent="0.2">
      <c r="A119" s="34" t="s">
        <v>473</v>
      </c>
      <c r="B119" s="68">
        <v>630</v>
      </c>
      <c r="C119" s="76" t="s">
        <v>183</v>
      </c>
      <c r="D119" s="70" t="s">
        <v>260</v>
      </c>
      <c r="E119" s="73" t="s">
        <v>261</v>
      </c>
      <c r="F119" s="70"/>
      <c r="G119" s="167">
        <f>G121</f>
        <v>20</v>
      </c>
      <c r="H119" s="167">
        <f>H121</f>
        <v>20</v>
      </c>
      <c r="J119" s="30"/>
    </row>
    <row r="120" spans="1:11" ht="52.5" customHeight="1" x14ac:dyDescent="0.2">
      <c r="A120" s="155" t="s">
        <v>388</v>
      </c>
      <c r="B120" s="68">
        <v>630</v>
      </c>
      <c r="C120" s="76" t="s">
        <v>183</v>
      </c>
      <c r="D120" s="70" t="s">
        <v>260</v>
      </c>
      <c r="E120" s="70" t="s">
        <v>262</v>
      </c>
      <c r="F120" s="125"/>
      <c r="G120" s="169">
        <f>G121</f>
        <v>20</v>
      </c>
      <c r="H120" s="169">
        <f>H121</f>
        <v>20</v>
      </c>
      <c r="J120" s="30"/>
    </row>
    <row r="121" spans="1:11" ht="25.5" x14ac:dyDescent="0.2">
      <c r="A121" s="75" t="s">
        <v>179</v>
      </c>
      <c r="B121" s="68">
        <v>630</v>
      </c>
      <c r="C121" s="76" t="s">
        <v>183</v>
      </c>
      <c r="D121" s="70" t="s">
        <v>260</v>
      </c>
      <c r="E121" s="70" t="s">
        <v>262</v>
      </c>
      <c r="F121" s="70" t="s">
        <v>180</v>
      </c>
      <c r="G121" s="166">
        <v>20</v>
      </c>
      <c r="H121" s="166">
        <v>20</v>
      </c>
    </row>
    <row r="122" spans="1:11" hidden="1" x14ac:dyDescent="0.2">
      <c r="A122" s="67" t="s">
        <v>194</v>
      </c>
      <c r="B122" s="72">
        <v>630</v>
      </c>
      <c r="C122" s="69" t="s">
        <v>183</v>
      </c>
      <c r="D122" s="73" t="s">
        <v>260</v>
      </c>
      <c r="E122" s="73" t="s">
        <v>195</v>
      </c>
      <c r="F122" s="70"/>
      <c r="G122" s="71">
        <f t="shared" ref="G122:H123" si="8">G123</f>
        <v>0</v>
      </c>
      <c r="H122" s="71">
        <f t="shared" si="8"/>
        <v>0</v>
      </c>
    </row>
    <row r="123" spans="1:11" hidden="1" x14ac:dyDescent="0.2">
      <c r="A123" s="75" t="s">
        <v>263</v>
      </c>
      <c r="B123" s="68">
        <v>630</v>
      </c>
      <c r="C123" s="76" t="s">
        <v>183</v>
      </c>
      <c r="D123" s="70" t="s">
        <v>260</v>
      </c>
      <c r="E123" s="70" t="s">
        <v>264</v>
      </c>
      <c r="F123" s="70"/>
      <c r="G123" s="77">
        <f t="shared" si="8"/>
        <v>0</v>
      </c>
      <c r="H123" s="77">
        <f t="shared" si="8"/>
        <v>0</v>
      </c>
    </row>
    <row r="124" spans="1:11" ht="25.5" hidden="1" x14ac:dyDescent="0.2">
      <c r="A124" s="75" t="s">
        <v>179</v>
      </c>
      <c r="B124" s="68">
        <v>630</v>
      </c>
      <c r="C124" s="76" t="s">
        <v>183</v>
      </c>
      <c r="D124" s="70" t="s">
        <v>260</v>
      </c>
      <c r="E124" s="70" t="s">
        <v>264</v>
      </c>
      <c r="F124" s="70" t="s">
        <v>180</v>
      </c>
      <c r="G124" s="77">
        <v>0</v>
      </c>
      <c r="H124" s="77">
        <v>0</v>
      </c>
    </row>
    <row r="125" spans="1:11" x14ac:dyDescent="0.2">
      <c r="A125" s="67" t="s">
        <v>265</v>
      </c>
      <c r="B125" s="72">
        <v>630</v>
      </c>
      <c r="C125" s="69" t="s">
        <v>266</v>
      </c>
      <c r="D125" s="73" t="s">
        <v>230</v>
      </c>
      <c r="E125" s="73"/>
      <c r="F125" s="73"/>
      <c r="G125" s="71">
        <f>G126+G141+G165+G193</f>
        <v>44510.8</v>
      </c>
      <c r="H125" s="71">
        <f>H126+H141+H165+H193</f>
        <v>42520.399999999994</v>
      </c>
    </row>
    <row r="126" spans="1:11" x14ac:dyDescent="0.2">
      <c r="A126" s="67" t="s">
        <v>267</v>
      </c>
      <c r="B126" s="72">
        <v>630</v>
      </c>
      <c r="C126" s="69" t="s">
        <v>266</v>
      </c>
      <c r="D126" s="73" t="s">
        <v>159</v>
      </c>
      <c r="E126" s="73"/>
      <c r="F126" s="73"/>
      <c r="G126" s="71">
        <f>G135+G127</f>
        <v>7839.4000000000005</v>
      </c>
      <c r="H126" s="71">
        <f>H135+H127</f>
        <v>7389.7000000000007</v>
      </c>
    </row>
    <row r="127" spans="1:11" ht="60" customHeight="1" x14ac:dyDescent="0.2">
      <c r="A127" s="34" t="s">
        <v>474</v>
      </c>
      <c r="B127" s="72">
        <v>630</v>
      </c>
      <c r="C127" s="69" t="s">
        <v>266</v>
      </c>
      <c r="D127" s="73" t="s">
        <v>159</v>
      </c>
      <c r="E127" s="73" t="s">
        <v>268</v>
      </c>
      <c r="F127" s="73"/>
      <c r="G127" s="71">
        <f>G128</f>
        <v>7499.4000000000005</v>
      </c>
      <c r="H127" s="71">
        <f>H128</f>
        <v>7085.6</v>
      </c>
    </row>
    <row r="128" spans="1:11" ht="61.5" customHeight="1" x14ac:dyDescent="0.2">
      <c r="A128" s="44" t="s">
        <v>447</v>
      </c>
      <c r="B128" s="68">
        <v>630</v>
      </c>
      <c r="C128" s="76" t="s">
        <v>266</v>
      </c>
      <c r="D128" s="70" t="s">
        <v>159</v>
      </c>
      <c r="E128" s="70" t="s">
        <v>269</v>
      </c>
      <c r="F128" s="73"/>
      <c r="G128" s="77">
        <f>G129+G130+G133+G131</f>
        <v>7499.4000000000005</v>
      </c>
      <c r="H128" s="77">
        <f>H129+H130+H133+H131</f>
        <v>7085.6</v>
      </c>
    </row>
    <row r="129" spans="1:10" ht="51" customHeight="1" x14ac:dyDescent="0.2">
      <c r="A129" s="44" t="s">
        <v>475</v>
      </c>
      <c r="B129" s="68">
        <v>630</v>
      </c>
      <c r="C129" s="76" t="s">
        <v>266</v>
      </c>
      <c r="D129" s="70" t="s">
        <v>159</v>
      </c>
      <c r="E129" s="70" t="s">
        <v>269</v>
      </c>
      <c r="F129" s="73"/>
      <c r="G129" s="77">
        <v>2397.6</v>
      </c>
      <c r="H129" s="77">
        <v>2397.6</v>
      </c>
    </row>
    <row r="130" spans="1:10" ht="51.75" customHeight="1" x14ac:dyDescent="0.2">
      <c r="A130" s="44" t="s">
        <v>476</v>
      </c>
      <c r="B130" s="68">
        <v>630</v>
      </c>
      <c r="C130" s="76" t="s">
        <v>266</v>
      </c>
      <c r="D130" s="70" t="s">
        <v>159</v>
      </c>
      <c r="E130" s="70" t="s">
        <v>269</v>
      </c>
      <c r="F130" s="73"/>
      <c r="G130" s="77">
        <v>1518</v>
      </c>
      <c r="H130" s="77">
        <v>1104.2</v>
      </c>
    </row>
    <row r="131" spans="1:10" ht="50.25" customHeight="1" x14ac:dyDescent="0.2">
      <c r="A131" s="44" t="s">
        <v>477</v>
      </c>
      <c r="B131" s="68">
        <v>630</v>
      </c>
      <c r="C131" s="76" t="s">
        <v>266</v>
      </c>
      <c r="D131" s="70" t="s">
        <v>159</v>
      </c>
      <c r="E131" s="70" t="s">
        <v>269</v>
      </c>
      <c r="F131" s="73"/>
      <c r="G131" s="77">
        <v>1973.8</v>
      </c>
      <c r="H131" s="77">
        <v>1973.8</v>
      </c>
    </row>
    <row r="132" spans="1:10" ht="25.5" x14ac:dyDescent="0.2">
      <c r="A132" s="75" t="s">
        <v>179</v>
      </c>
      <c r="B132" s="68">
        <v>630</v>
      </c>
      <c r="C132" s="76" t="s">
        <v>266</v>
      </c>
      <c r="D132" s="70" t="s">
        <v>159</v>
      </c>
      <c r="E132" s="70" t="s">
        <v>269</v>
      </c>
      <c r="F132" s="70" t="s">
        <v>180</v>
      </c>
      <c r="G132" s="77">
        <f>SUM(G129:G131)</f>
        <v>5889.4</v>
      </c>
      <c r="H132" s="77">
        <f>SUM(H129:H131)</f>
        <v>5475.6</v>
      </c>
    </row>
    <row r="133" spans="1:10" ht="38.25" customHeight="1" x14ac:dyDescent="0.2">
      <c r="A133" s="16" t="s">
        <v>478</v>
      </c>
      <c r="B133" s="101">
        <v>630</v>
      </c>
      <c r="C133" s="102" t="s">
        <v>266</v>
      </c>
      <c r="D133" s="95" t="s">
        <v>159</v>
      </c>
      <c r="E133" s="95" t="s">
        <v>269</v>
      </c>
      <c r="F133" s="103"/>
      <c r="G133" s="84">
        <v>1610</v>
      </c>
      <c r="H133" s="84">
        <v>1610</v>
      </c>
    </row>
    <row r="134" spans="1:10" ht="25.5" x14ac:dyDescent="0.2">
      <c r="A134" s="75" t="s">
        <v>270</v>
      </c>
      <c r="B134" s="68">
        <v>630</v>
      </c>
      <c r="C134" s="76" t="s">
        <v>266</v>
      </c>
      <c r="D134" s="70" t="s">
        <v>159</v>
      </c>
      <c r="E134" s="70" t="s">
        <v>269</v>
      </c>
      <c r="F134" s="70" t="s">
        <v>271</v>
      </c>
      <c r="G134" s="77">
        <f>G133</f>
        <v>1610</v>
      </c>
      <c r="H134" s="77">
        <f>H133</f>
        <v>1610</v>
      </c>
    </row>
    <row r="135" spans="1:10" x14ac:dyDescent="0.2">
      <c r="A135" s="67" t="s">
        <v>194</v>
      </c>
      <c r="B135" s="72">
        <v>630</v>
      </c>
      <c r="C135" s="69" t="s">
        <v>266</v>
      </c>
      <c r="D135" s="73" t="s">
        <v>159</v>
      </c>
      <c r="E135" s="73" t="s">
        <v>195</v>
      </c>
      <c r="F135" s="73"/>
      <c r="G135" s="71">
        <f>G136</f>
        <v>340</v>
      </c>
      <c r="H135" s="71">
        <f>H136</f>
        <v>304.10000000000002</v>
      </c>
    </row>
    <row r="136" spans="1:10" x14ac:dyDescent="0.2">
      <c r="A136" s="67" t="s">
        <v>272</v>
      </c>
      <c r="B136" s="72">
        <v>630</v>
      </c>
      <c r="C136" s="69" t="s">
        <v>266</v>
      </c>
      <c r="D136" s="73" t="s">
        <v>159</v>
      </c>
      <c r="E136" s="73" t="s">
        <v>273</v>
      </c>
      <c r="F136" s="73"/>
      <c r="G136" s="71">
        <f>G137+G139</f>
        <v>340</v>
      </c>
      <c r="H136" s="71">
        <f>H137+H139</f>
        <v>304.10000000000002</v>
      </c>
    </row>
    <row r="137" spans="1:10" x14ac:dyDescent="0.2">
      <c r="A137" s="75" t="s">
        <v>274</v>
      </c>
      <c r="B137" s="76" t="s">
        <v>182</v>
      </c>
      <c r="C137" s="76" t="s">
        <v>266</v>
      </c>
      <c r="D137" s="70" t="s">
        <v>159</v>
      </c>
      <c r="E137" s="70" t="s">
        <v>275</v>
      </c>
      <c r="F137" s="70"/>
      <c r="G137" s="77">
        <f>G138</f>
        <v>340</v>
      </c>
      <c r="H137" s="77">
        <f>H138</f>
        <v>304.10000000000002</v>
      </c>
      <c r="J137" s="30"/>
    </row>
    <row r="138" spans="1:10" ht="25.5" x14ac:dyDescent="0.2">
      <c r="A138" s="75" t="s">
        <v>179</v>
      </c>
      <c r="B138" s="76" t="s">
        <v>182</v>
      </c>
      <c r="C138" s="76" t="s">
        <v>266</v>
      </c>
      <c r="D138" s="70" t="s">
        <v>159</v>
      </c>
      <c r="E138" s="70" t="s">
        <v>275</v>
      </c>
      <c r="F138" s="70" t="s">
        <v>180</v>
      </c>
      <c r="G138" s="77">
        <v>340</v>
      </c>
      <c r="H138" s="77">
        <v>304.10000000000002</v>
      </c>
      <c r="I138" s="104"/>
      <c r="J138" s="156"/>
    </row>
    <row r="139" spans="1:10" hidden="1" x14ac:dyDescent="0.2">
      <c r="A139" s="75" t="s">
        <v>276</v>
      </c>
      <c r="B139" s="76" t="s">
        <v>182</v>
      </c>
      <c r="C139" s="76" t="s">
        <v>266</v>
      </c>
      <c r="D139" s="70" t="s">
        <v>159</v>
      </c>
      <c r="E139" s="70" t="s">
        <v>277</v>
      </c>
      <c r="F139" s="70"/>
      <c r="G139" s="77">
        <f>G140</f>
        <v>0</v>
      </c>
      <c r="H139" s="77">
        <f>H140</f>
        <v>0</v>
      </c>
    </row>
    <row r="140" spans="1:10" ht="25.5" hidden="1" x14ac:dyDescent="0.2">
      <c r="A140" s="75" t="s">
        <v>179</v>
      </c>
      <c r="B140" s="76" t="s">
        <v>182</v>
      </c>
      <c r="C140" s="76" t="s">
        <v>266</v>
      </c>
      <c r="D140" s="70" t="s">
        <v>159</v>
      </c>
      <c r="E140" s="70" t="s">
        <v>278</v>
      </c>
      <c r="F140" s="70" t="s">
        <v>180</v>
      </c>
      <c r="G140" s="77">
        <v>0</v>
      </c>
      <c r="H140" s="77">
        <v>0</v>
      </c>
    </row>
    <row r="141" spans="1:10" x14ac:dyDescent="0.2">
      <c r="A141" s="67" t="s">
        <v>279</v>
      </c>
      <c r="B141" s="72">
        <v>630</v>
      </c>
      <c r="C141" s="69" t="s">
        <v>266</v>
      </c>
      <c r="D141" s="73" t="s">
        <v>161</v>
      </c>
      <c r="E141" s="73" t="s">
        <v>170</v>
      </c>
      <c r="F141" s="73"/>
      <c r="G141" s="71">
        <f>G142+G146+G156+G162+G150</f>
        <v>24071.899999999998</v>
      </c>
      <c r="H141" s="71">
        <f>H142+H146+H156+H162+H150</f>
        <v>24067.8</v>
      </c>
    </row>
    <row r="142" spans="1:10" ht="51.75" customHeight="1" x14ac:dyDescent="0.2">
      <c r="A142" s="90" t="s">
        <v>479</v>
      </c>
      <c r="B142" s="72">
        <v>630</v>
      </c>
      <c r="C142" s="69" t="s">
        <v>266</v>
      </c>
      <c r="D142" s="73" t="s">
        <v>161</v>
      </c>
      <c r="E142" s="73" t="s">
        <v>280</v>
      </c>
      <c r="F142" s="73"/>
      <c r="G142" s="71">
        <f>G143</f>
        <v>19441.8</v>
      </c>
      <c r="H142" s="71">
        <f>H143</f>
        <v>19438</v>
      </c>
    </row>
    <row r="143" spans="1:10" ht="64.5" customHeight="1" x14ac:dyDescent="0.2">
      <c r="A143" s="91" t="s">
        <v>480</v>
      </c>
      <c r="B143" s="72">
        <v>630</v>
      </c>
      <c r="C143" s="69" t="s">
        <v>266</v>
      </c>
      <c r="D143" s="73" t="s">
        <v>161</v>
      </c>
      <c r="E143" s="73" t="s">
        <v>281</v>
      </c>
      <c r="F143" s="73"/>
      <c r="G143" s="71">
        <f>G145</f>
        <v>19441.8</v>
      </c>
      <c r="H143" s="71">
        <f>H145</f>
        <v>19438</v>
      </c>
    </row>
    <row r="144" spans="1:10" ht="54" customHeight="1" x14ac:dyDescent="0.2">
      <c r="A144" s="85" t="s">
        <v>282</v>
      </c>
      <c r="B144" s="68">
        <v>630</v>
      </c>
      <c r="C144" s="76" t="s">
        <v>266</v>
      </c>
      <c r="D144" s="70" t="s">
        <v>161</v>
      </c>
      <c r="E144" s="70" t="s">
        <v>281</v>
      </c>
      <c r="F144" s="70"/>
      <c r="G144" s="77">
        <f>G145</f>
        <v>19441.8</v>
      </c>
      <c r="H144" s="77">
        <f>H145</f>
        <v>19438</v>
      </c>
    </row>
    <row r="145" spans="1:8" ht="13.5" customHeight="1" x14ac:dyDescent="0.2">
      <c r="A145" s="75" t="s">
        <v>190</v>
      </c>
      <c r="B145" s="68">
        <v>630</v>
      </c>
      <c r="C145" s="76" t="s">
        <v>266</v>
      </c>
      <c r="D145" s="70" t="s">
        <v>161</v>
      </c>
      <c r="E145" s="70" t="s">
        <v>281</v>
      </c>
      <c r="F145" s="70" t="s">
        <v>191</v>
      </c>
      <c r="G145" s="137">
        <v>19441.8</v>
      </c>
      <c r="H145" s="137">
        <v>19438</v>
      </c>
    </row>
    <row r="146" spans="1:8" ht="40.5" customHeight="1" x14ac:dyDescent="0.2">
      <c r="A146" s="67" t="s">
        <v>481</v>
      </c>
      <c r="B146" s="72">
        <v>630</v>
      </c>
      <c r="C146" s="69" t="s">
        <v>266</v>
      </c>
      <c r="D146" s="73" t="s">
        <v>161</v>
      </c>
      <c r="E146" s="73" t="s">
        <v>283</v>
      </c>
      <c r="F146" s="73"/>
      <c r="G146" s="71">
        <f t="shared" ref="G146:H156" si="9">G147</f>
        <v>171.5</v>
      </c>
      <c r="H146" s="71">
        <f t="shared" si="9"/>
        <v>171.5</v>
      </c>
    </row>
    <row r="147" spans="1:8" ht="51.75" customHeight="1" x14ac:dyDescent="0.2">
      <c r="A147" s="85" t="s">
        <v>482</v>
      </c>
      <c r="B147" s="68">
        <v>630</v>
      </c>
      <c r="C147" s="76" t="s">
        <v>266</v>
      </c>
      <c r="D147" s="70" t="s">
        <v>161</v>
      </c>
      <c r="E147" s="70" t="s">
        <v>284</v>
      </c>
      <c r="F147" s="70"/>
      <c r="G147" s="77">
        <f t="shared" si="9"/>
        <v>171.5</v>
      </c>
      <c r="H147" s="77">
        <f t="shared" si="9"/>
        <v>171.5</v>
      </c>
    </row>
    <row r="148" spans="1:8" ht="63.75" customHeight="1" x14ac:dyDescent="0.2">
      <c r="A148" s="85" t="s">
        <v>136</v>
      </c>
      <c r="B148" s="68">
        <v>630</v>
      </c>
      <c r="C148" s="76" t="s">
        <v>266</v>
      </c>
      <c r="D148" s="70" t="s">
        <v>161</v>
      </c>
      <c r="E148" s="70" t="s">
        <v>284</v>
      </c>
      <c r="F148" s="70"/>
      <c r="G148" s="77">
        <f t="shared" si="9"/>
        <v>171.5</v>
      </c>
      <c r="H148" s="77">
        <f t="shared" si="9"/>
        <v>171.5</v>
      </c>
    </row>
    <row r="149" spans="1:8" ht="25.5" x14ac:dyDescent="0.2">
      <c r="A149" s="75" t="s">
        <v>179</v>
      </c>
      <c r="B149" s="68">
        <v>630</v>
      </c>
      <c r="C149" s="76" t="s">
        <v>266</v>
      </c>
      <c r="D149" s="70" t="s">
        <v>161</v>
      </c>
      <c r="E149" s="70" t="s">
        <v>284</v>
      </c>
      <c r="F149" s="70" t="s">
        <v>180</v>
      </c>
      <c r="G149" s="77">
        <v>171.5</v>
      </c>
      <c r="H149" s="77">
        <v>171.5</v>
      </c>
    </row>
    <row r="150" spans="1:8" ht="49.5" customHeight="1" x14ac:dyDescent="0.2">
      <c r="A150" s="152" t="s">
        <v>483</v>
      </c>
      <c r="B150" s="72">
        <v>630</v>
      </c>
      <c r="C150" s="69" t="s">
        <v>266</v>
      </c>
      <c r="D150" s="73" t="s">
        <v>161</v>
      </c>
      <c r="E150" s="153" t="s">
        <v>386</v>
      </c>
      <c r="F150" s="125"/>
      <c r="G150" s="186">
        <f>G151</f>
        <v>3693.2</v>
      </c>
      <c r="H150" s="186">
        <f>H151</f>
        <v>3693</v>
      </c>
    </row>
    <row r="151" spans="1:8" ht="63.75" x14ac:dyDescent="0.2">
      <c r="A151" s="141" t="s">
        <v>484</v>
      </c>
      <c r="B151" s="68">
        <v>630</v>
      </c>
      <c r="C151" s="76" t="s">
        <v>266</v>
      </c>
      <c r="D151" s="70" t="s">
        <v>161</v>
      </c>
      <c r="E151" s="70" t="s">
        <v>387</v>
      </c>
      <c r="F151" s="125"/>
      <c r="G151" s="142">
        <f>SUM(G152:G154)</f>
        <v>3693.2</v>
      </c>
      <c r="H151" s="142">
        <f>SUM(H152:H154)</f>
        <v>3693</v>
      </c>
    </row>
    <row r="152" spans="1:8" ht="90" customHeight="1" x14ac:dyDescent="0.2">
      <c r="A152" s="177" t="s">
        <v>485</v>
      </c>
      <c r="B152" s="68">
        <v>630</v>
      </c>
      <c r="C152" s="76" t="s">
        <v>266</v>
      </c>
      <c r="D152" s="70" t="s">
        <v>161</v>
      </c>
      <c r="E152" s="70" t="s">
        <v>387</v>
      </c>
      <c r="F152" s="125"/>
      <c r="G152" s="142">
        <v>461.7</v>
      </c>
      <c r="H152" s="142">
        <v>461.6</v>
      </c>
    </row>
    <row r="153" spans="1:8" ht="77.25" customHeight="1" x14ac:dyDescent="0.2">
      <c r="A153" s="177" t="s">
        <v>486</v>
      </c>
      <c r="B153" s="68">
        <v>630</v>
      </c>
      <c r="C153" s="76" t="s">
        <v>266</v>
      </c>
      <c r="D153" s="70" t="s">
        <v>161</v>
      </c>
      <c r="E153" s="70" t="s">
        <v>387</v>
      </c>
      <c r="F153" s="125"/>
      <c r="G153" s="142">
        <v>1384.9</v>
      </c>
      <c r="H153" s="142">
        <v>1384.9</v>
      </c>
    </row>
    <row r="154" spans="1:8" ht="77.25" customHeight="1" x14ac:dyDescent="0.2">
      <c r="A154" s="177" t="s">
        <v>487</v>
      </c>
      <c r="B154" s="68">
        <v>630</v>
      </c>
      <c r="C154" s="76" t="s">
        <v>266</v>
      </c>
      <c r="D154" s="70" t="s">
        <v>161</v>
      </c>
      <c r="E154" s="70" t="s">
        <v>387</v>
      </c>
      <c r="F154" s="125"/>
      <c r="G154" s="142">
        <v>1846.6</v>
      </c>
      <c r="H154" s="142">
        <v>1846.5</v>
      </c>
    </row>
    <row r="155" spans="1:8" ht="25.5" x14ac:dyDescent="0.2">
      <c r="A155" s="75" t="s">
        <v>179</v>
      </c>
      <c r="B155" s="68">
        <v>630</v>
      </c>
      <c r="C155" s="76" t="s">
        <v>266</v>
      </c>
      <c r="D155" s="70" t="s">
        <v>161</v>
      </c>
      <c r="E155" s="70" t="s">
        <v>387</v>
      </c>
      <c r="F155" s="125" t="s">
        <v>180</v>
      </c>
      <c r="G155" s="142">
        <v>3693.2</v>
      </c>
      <c r="H155" s="142">
        <f>SUM(H151)</f>
        <v>3693</v>
      </c>
    </row>
    <row r="156" spans="1:8" ht="38.25" x14ac:dyDescent="0.2">
      <c r="A156" s="34" t="s">
        <v>488</v>
      </c>
      <c r="B156" s="72">
        <v>630</v>
      </c>
      <c r="C156" s="69" t="s">
        <v>266</v>
      </c>
      <c r="D156" s="73" t="s">
        <v>161</v>
      </c>
      <c r="E156" s="73" t="s">
        <v>285</v>
      </c>
      <c r="F156" s="70"/>
      <c r="G156" s="71">
        <f t="shared" si="9"/>
        <v>765.3</v>
      </c>
      <c r="H156" s="71">
        <f t="shared" si="9"/>
        <v>765.3</v>
      </c>
    </row>
    <row r="157" spans="1:8" ht="51" x14ac:dyDescent="0.2">
      <c r="A157" s="34" t="s">
        <v>489</v>
      </c>
      <c r="B157" s="68">
        <v>630</v>
      </c>
      <c r="C157" s="76" t="s">
        <v>266</v>
      </c>
      <c r="D157" s="70" t="s">
        <v>161</v>
      </c>
      <c r="E157" s="70" t="s">
        <v>286</v>
      </c>
      <c r="F157" s="70"/>
      <c r="G157" s="77">
        <f>G158+G159+G160</f>
        <v>765.3</v>
      </c>
      <c r="H157" s="77">
        <f>H158+H159+H160</f>
        <v>765.3</v>
      </c>
    </row>
    <row r="158" spans="1:8" ht="66.599999999999994" customHeight="1" x14ac:dyDescent="0.2">
      <c r="A158" s="44" t="s">
        <v>490</v>
      </c>
      <c r="B158" s="68">
        <v>630</v>
      </c>
      <c r="C158" s="76" t="s">
        <v>266</v>
      </c>
      <c r="D158" s="70" t="s">
        <v>161</v>
      </c>
      <c r="E158" s="70" t="s">
        <v>286</v>
      </c>
      <c r="F158" s="70"/>
      <c r="G158" s="77">
        <v>190</v>
      </c>
      <c r="H158" s="77">
        <v>190</v>
      </c>
    </row>
    <row r="159" spans="1:8" ht="38.25" customHeight="1" x14ac:dyDescent="0.2">
      <c r="A159" s="44" t="s">
        <v>491</v>
      </c>
      <c r="B159" s="68">
        <v>630</v>
      </c>
      <c r="C159" s="76" t="s">
        <v>266</v>
      </c>
      <c r="D159" s="70" t="s">
        <v>161</v>
      </c>
      <c r="E159" s="70" t="s">
        <v>286</v>
      </c>
      <c r="F159" s="70"/>
      <c r="G159" s="77">
        <v>275.3</v>
      </c>
      <c r="H159" s="77">
        <v>275.3</v>
      </c>
    </row>
    <row r="160" spans="1:8" ht="64.5" customHeight="1" x14ac:dyDescent="0.2">
      <c r="A160" s="44" t="s">
        <v>492</v>
      </c>
      <c r="B160" s="68">
        <v>630</v>
      </c>
      <c r="C160" s="76" t="s">
        <v>266</v>
      </c>
      <c r="D160" s="70" t="s">
        <v>161</v>
      </c>
      <c r="E160" s="70" t="s">
        <v>286</v>
      </c>
      <c r="F160" s="70"/>
      <c r="G160" s="77">
        <v>300</v>
      </c>
      <c r="H160" s="77">
        <v>300</v>
      </c>
    </row>
    <row r="161" spans="1:8" ht="27.75" customHeight="1" x14ac:dyDescent="0.2">
      <c r="A161" s="75" t="s">
        <v>179</v>
      </c>
      <c r="B161" s="68">
        <v>630</v>
      </c>
      <c r="C161" s="76" t="s">
        <v>266</v>
      </c>
      <c r="D161" s="70" t="s">
        <v>161</v>
      </c>
      <c r="E161" s="70" t="s">
        <v>286</v>
      </c>
      <c r="F161" s="70" t="s">
        <v>180</v>
      </c>
      <c r="G161" s="77">
        <f>G158+G159+G160</f>
        <v>765.3</v>
      </c>
      <c r="H161" s="77">
        <f>H158+H159+H160</f>
        <v>765.3</v>
      </c>
    </row>
    <row r="162" spans="1:8" ht="18.600000000000001" customHeight="1" x14ac:dyDescent="0.2">
      <c r="A162" s="67" t="s">
        <v>287</v>
      </c>
      <c r="B162" s="72">
        <v>630</v>
      </c>
      <c r="C162" s="69" t="s">
        <v>266</v>
      </c>
      <c r="D162" s="73" t="s">
        <v>161</v>
      </c>
      <c r="E162" s="73" t="s">
        <v>195</v>
      </c>
      <c r="F162" s="73"/>
      <c r="G162" s="71">
        <f t="shared" ref="G162:H163" si="10">G163</f>
        <v>0.1</v>
      </c>
      <c r="H162" s="71">
        <f t="shared" si="10"/>
        <v>0</v>
      </c>
    </row>
    <row r="163" spans="1:8" ht="18.600000000000001" customHeight="1" x14ac:dyDescent="0.2">
      <c r="A163" s="85" t="s">
        <v>288</v>
      </c>
      <c r="B163" s="68">
        <v>630</v>
      </c>
      <c r="C163" s="76" t="s">
        <v>266</v>
      </c>
      <c r="D163" s="70" t="s">
        <v>161</v>
      </c>
      <c r="E163" s="70" t="s">
        <v>289</v>
      </c>
      <c r="F163" s="70"/>
      <c r="G163" s="84">
        <f t="shared" si="10"/>
        <v>0.1</v>
      </c>
      <c r="H163" s="84">
        <f t="shared" si="10"/>
        <v>0</v>
      </c>
    </row>
    <row r="164" spans="1:8" ht="18.600000000000001" customHeight="1" x14ac:dyDescent="0.2">
      <c r="A164" s="105" t="s">
        <v>190</v>
      </c>
      <c r="B164" s="101">
        <v>630</v>
      </c>
      <c r="C164" s="102" t="s">
        <v>266</v>
      </c>
      <c r="D164" s="95" t="s">
        <v>161</v>
      </c>
      <c r="E164" s="95" t="s">
        <v>289</v>
      </c>
      <c r="F164" s="95" t="s">
        <v>191</v>
      </c>
      <c r="G164" s="84">
        <v>0.1</v>
      </c>
      <c r="H164" s="84">
        <v>0</v>
      </c>
    </row>
    <row r="165" spans="1:8" x14ac:dyDescent="0.2">
      <c r="A165" s="67" t="s">
        <v>290</v>
      </c>
      <c r="B165" s="69" t="s">
        <v>182</v>
      </c>
      <c r="C165" s="69" t="s">
        <v>266</v>
      </c>
      <c r="D165" s="73" t="s">
        <v>169</v>
      </c>
      <c r="E165" s="73"/>
      <c r="F165" s="73"/>
      <c r="G165" s="71">
        <f>G166+G173+G183</f>
        <v>12389.699999999999</v>
      </c>
      <c r="H165" s="71">
        <f>H166+H173+H183</f>
        <v>10853.2</v>
      </c>
    </row>
    <row r="166" spans="1:8" ht="52.5" customHeight="1" x14ac:dyDescent="0.2">
      <c r="A166" s="75" t="s">
        <v>493</v>
      </c>
      <c r="B166" s="72">
        <v>630</v>
      </c>
      <c r="C166" s="69" t="s">
        <v>266</v>
      </c>
      <c r="D166" s="73" t="s">
        <v>169</v>
      </c>
      <c r="E166" s="73" t="s">
        <v>280</v>
      </c>
      <c r="F166" s="70"/>
      <c r="G166" s="71">
        <f>G167</f>
        <v>6105.4999999999991</v>
      </c>
      <c r="H166" s="71">
        <f>H167</f>
        <v>5949.8</v>
      </c>
    </row>
    <row r="167" spans="1:8" ht="65.25" customHeight="1" x14ac:dyDescent="0.2">
      <c r="A167" s="85" t="s">
        <v>494</v>
      </c>
      <c r="B167" s="68">
        <v>630</v>
      </c>
      <c r="C167" s="76" t="s">
        <v>266</v>
      </c>
      <c r="D167" s="70" t="s">
        <v>169</v>
      </c>
      <c r="E167" s="70" t="s">
        <v>281</v>
      </c>
      <c r="F167" s="70"/>
      <c r="G167" s="77">
        <f>SUM(G168:G171)</f>
        <v>6105.4999999999991</v>
      </c>
      <c r="H167" s="77">
        <f>SUM(H168:H171)</f>
        <v>5949.8</v>
      </c>
    </row>
    <row r="168" spans="1:8" x14ac:dyDescent="0.2">
      <c r="A168" s="85" t="s">
        <v>291</v>
      </c>
      <c r="B168" s="68">
        <v>630</v>
      </c>
      <c r="C168" s="76" t="s">
        <v>266</v>
      </c>
      <c r="D168" s="70" t="s">
        <v>169</v>
      </c>
      <c r="E168" s="70" t="s">
        <v>281</v>
      </c>
      <c r="F168" s="70"/>
      <c r="G168" s="77">
        <v>286.89999999999998</v>
      </c>
      <c r="H168" s="77">
        <v>286.2</v>
      </c>
    </row>
    <row r="169" spans="1:8" x14ac:dyDescent="0.2">
      <c r="A169" s="85" t="s">
        <v>135</v>
      </c>
      <c r="B169" s="68">
        <v>630</v>
      </c>
      <c r="C169" s="76" t="s">
        <v>266</v>
      </c>
      <c r="D169" s="70" t="s">
        <v>169</v>
      </c>
      <c r="E169" s="70" t="s">
        <v>281</v>
      </c>
      <c r="F169" s="70"/>
      <c r="G169" s="84">
        <f>5189.7+148.5</f>
        <v>5338.2</v>
      </c>
      <c r="H169" s="84">
        <f>5189.7+148.5</f>
        <v>5338.2</v>
      </c>
    </row>
    <row r="170" spans="1:8" ht="27" customHeight="1" x14ac:dyDescent="0.2">
      <c r="A170" s="91" t="s">
        <v>372</v>
      </c>
      <c r="B170" s="68">
        <v>630</v>
      </c>
      <c r="C170" s="76" t="s">
        <v>266</v>
      </c>
      <c r="D170" s="70" t="s">
        <v>169</v>
      </c>
      <c r="E170" s="70" t="s">
        <v>281</v>
      </c>
      <c r="F170" s="70"/>
      <c r="G170" s="134">
        <v>245</v>
      </c>
      <c r="H170" s="134">
        <v>166.6</v>
      </c>
    </row>
    <row r="171" spans="1:8" ht="39.75" customHeight="1" x14ac:dyDescent="0.2">
      <c r="A171" s="91" t="s">
        <v>369</v>
      </c>
      <c r="B171" s="68">
        <v>630</v>
      </c>
      <c r="C171" s="76" t="s">
        <v>266</v>
      </c>
      <c r="D171" s="70" t="s">
        <v>169</v>
      </c>
      <c r="E171" s="70" t="s">
        <v>281</v>
      </c>
      <c r="F171" s="70"/>
      <c r="G171" s="134">
        <v>235.4</v>
      </c>
      <c r="H171" s="134">
        <v>158.80000000000001</v>
      </c>
    </row>
    <row r="172" spans="1:8" ht="25.5" x14ac:dyDescent="0.2">
      <c r="A172" s="75" t="s">
        <v>179</v>
      </c>
      <c r="B172" s="68">
        <v>630</v>
      </c>
      <c r="C172" s="76" t="s">
        <v>266</v>
      </c>
      <c r="D172" s="70" t="s">
        <v>169</v>
      </c>
      <c r="E172" s="70" t="s">
        <v>281</v>
      </c>
      <c r="F172" s="70" t="s">
        <v>180</v>
      </c>
      <c r="G172" s="77">
        <f>SUM(G167)</f>
        <v>6105.4999999999991</v>
      </c>
      <c r="H172" s="77">
        <f>SUM(H167)</f>
        <v>5949.8</v>
      </c>
    </row>
    <row r="173" spans="1:8" ht="38.25" customHeight="1" x14ac:dyDescent="0.2">
      <c r="A173" s="67" t="s">
        <v>495</v>
      </c>
      <c r="B173" s="72">
        <v>630</v>
      </c>
      <c r="C173" s="69" t="s">
        <v>266</v>
      </c>
      <c r="D173" s="73" t="s">
        <v>169</v>
      </c>
      <c r="E173" s="73" t="s">
        <v>292</v>
      </c>
      <c r="F173" s="70"/>
      <c r="G173" s="71">
        <f>G174</f>
        <v>1155.7</v>
      </c>
      <c r="H173" s="71">
        <f>H174</f>
        <v>1060.7</v>
      </c>
    </row>
    <row r="174" spans="1:8" ht="51" x14ac:dyDescent="0.2">
      <c r="A174" s="106" t="s">
        <v>496</v>
      </c>
      <c r="B174" s="72">
        <v>630</v>
      </c>
      <c r="C174" s="69" t="s">
        <v>266</v>
      </c>
      <c r="D174" s="73" t="s">
        <v>169</v>
      </c>
      <c r="E174" s="73" t="s">
        <v>293</v>
      </c>
      <c r="F174" s="70"/>
      <c r="G174" s="77">
        <f>G175+G177+G179+G181</f>
        <v>1155.7</v>
      </c>
      <c r="H174" s="77">
        <f>H175+H177+H179+H181</f>
        <v>1060.7</v>
      </c>
    </row>
    <row r="175" spans="1:8" x14ac:dyDescent="0.2">
      <c r="A175" s="105" t="s">
        <v>294</v>
      </c>
      <c r="B175" s="102" t="s">
        <v>182</v>
      </c>
      <c r="C175" s="102" t="s">
        <v>266</v>
      </c>
      <c r="D175" s="95" t="s">
        <v>169</v>
      </c>
      <c r="E175" s="95" t="s">
        <v>295</v>
      </c>
      <c r="F175" s="95"/>
      <c r="G175" s="77">
        <f>G176</f>
        <v>188</v>
      </c>
      <c r="H175" s="77">
        <f>H176</f>
        <v>139</v>
      </c>
    </row>
    <row r="176" spans="1:8" ht="25.5" x14ac:dyDescent="0.2">
      <c r="A176" s="105" t="s">
        <v>179</v>
      </c>
      <c r="B176" s="102" t="s">
        <v>182</v>
      </c>
      <c r="C176" s="102" t="s">
        <v>266</v>
      </c>
      <c r="D176" s="95" t="s">
        <v>169</v>
      </c>
      <c r="E176" s="95" t="s">
        <v>295</v>
      </c>
      <c r="F176" s="95" t="s">
        <v>180</v>
      </c>
      <c r="G176" s="77">
        <v>188</v>
      </c>
      <c r="H176" s="77">
        <v>139</v>
      </c>
    </row>
    <row r="177" spans="1:10" x14ac:dyDescent="0.2">
      <c r="A177" s="75" t="s">
        <v>296</v>
      </c>
      <c r="B177" s="76" t="s">
        <v>182</v>
      </c>
      <c r="C177" s="76" t="s">
        <v>266</v>
      </c>
      <c r="D177" s="70" t="s">
        <v>169</v>
      </c>
      <c r="E177" s="70" t="s">
        <v>297</v>
      </c>
      <c r="F177" s="70"/>
      <c r="G177" s="77">
        <f>G178</f>
        <v>222.4</v>
      </c>
      <c r="H177" s="77">
        <f>H178</f>
        <v>219.7</v>
      </c>
    </row>
    <row r="178" spans="1:10" ht="25.5" x14ac:dyDescent="0.2">
      <c r="A178" s="75" t="s">
        <v>179</v>
      </c>
      <c r="B178" s="68">
        <v>630</v>
      </c>
      <c r="C178" s="76" t="s">
        <v>266</v>
      </c>
      <c r="D178" s="70" t="s">
        <v>169</v>
      </c>
      <c r="E178" s="70" t="s">
        <v>297</v>
      </c>
      <c r="F178" s="70" t="s">
        <v>180</v>
      </c>
      <c r="G178" s="77">
        <v>222.4</v>
      </c>
      <c r="H178" s="77">
        <v>219.7</v>
      </c>
    </row>
    <row r="179" spans="1:10" ht="16.5" customHeight="1" x14ac:dyDescent="0.2">
      <c r="A179" s="75" t="s">
        <v>298</v>
      </c>
      <c r="B179" s="68">
        <v>630</v>
      </c>
      <c r="C179" s="76" t="s">
        <v>266</v>
      </c>
      <c r="D179" s="70" t="s">
        <v>169</v>
      </c>
      <c r="E179" s="70" t="s">
        <v>299</v>
      </c>
      <c r="F179" s="95"/>
      <c r="G179" s="77">
        <f>G180</f>
        <v>75.3</v>
      </c>
      <c r="H179" s="77">
        <f>H180</f>
        <v>75.3</v>
      </c>
    </row>
    <row r="180" spans="1:10" ht="25.5" x14ac:dyDescent="0.2">
      <c r="A180" s="75" t="s">
        <v>179</v>
      </c>
      <c r="B180" s="68">
        <v>630</v>
      </c>
      <c r="C180" s="76" t="s">
        <v>266</v>
      </c>
      <c r="D180" s="70" t="s">
        <v>169</v>
      </c>
      <c r="E180" s="70" t="s">
        <v>299</v>
      </c>
      <c r="F180" s="95" t="s">
        <v>180</v>
      </c>
      <c r="G180" s="77">
        <v>75.3</v>
      </c>
      <c r="H180" s="77">
        <v>75.3</v>
      </c>
    </row>
    <row r="181" spans="1:10" x14ac:dyDescent="0.2">
      <c r="A181" s="75" t="s">
        <v>300</v>
      </c>
      <c r="B181" s="68">
        <v>630</v>
      </c>
      <c r="C181" s="76" t="s">
        <v>266</v>
      </c>
      <c r="D181" s="70" t="s">
        <v>169</v>
      </c>
      <c r="E181" s="70" t="s">
        <v>301</v>
      </c>
      <c r="F181" s="95"/>
      <c r="G181" s="77">
        <f>G182</f>
        <v>670</v>
      </c>
      <c r="H181" s="77">
        <f>H182</f>
        <v>626.70000000000005</v>
      </c>
    </row>
    <row r="182" spans="1:10" ht="25.5" x14ac:dyDescent="0.2">
      <c r="A182" s="75" t="s">
        <v>179</v>
      </c>
      <c r="B182" s="68">
        <v>630</v>
      </c>
      <c r="C182" s="76" t="s">
        <v>266</v>
      </c>
      <c r="D182" s="70" t="s">
        <v>169</v>
      </c>
      <c r="E182" s="70" t="s">
        <v>301</v>
      </c>
      <c r="F182" s="70" t="s">
        <v>180</v>
      </c>
      <c r="G182" s="77">
        <v>670</v>
      </c>
      <c r="H182" s="77">
        <v>626.70000000000005</v>
      </c>
    </row>
    <row r="183" spans="1:10" x14ac:dyDescent="0.2">
      <c r="A183" s="67" t="s">
        <v>194</v>
      </c>
      <c r="B183" s="69" t="s">
        <v>182</v>
      </c>
      <c r="C183" s="69" t="s">
        <v>266</v>
      </c>
      <c r="D183" s="73" t="s">
        <v>169</v>
      </c>
      <c r="E183" s="73" t="s">
        <v>195</v>
      </c>
      <c r="F183" s="73"/>
      <c r="G183" s="71">
        <f>G190+G184+G185+G187+G188</f>
        <v>5128.5</v>
      </c>
      <c r="H183" s="71">
        <f>H190+H184+H185+H187+H188</f>
        <v>3842.7</v>
      </c>
    </row>
    <row r="184" spans="1:10" s="128" customFormat="1" ht="51.75" customHeight="1" x14ac:dyDescent="0.2">
      <c r="A184" s="178" t="s">
        <v>385</v>
      </c>
      <c r="B184" s="154" t="s">
        <v>182</v>
      </c>
      <c r="C184" s="154" t="s">
        <v>266</v>
      </c>
      <c r="D184" s="126" t="s">
        <v>169</v>
      </c>
      <c r="E184" s="126" t="s">
        <v>375</v>
      </c>
      <c r="F184" s="126"/>
      <c r="G184" s="127">
        <v>2033.5</v>
      </c>
      <c r="H184" s="127">
        <v>1382.8</v>
      </c>
      <c r="J184" s="129"/>
    </row>
    <row r="185" spans="1:10" s="128" customFormat="1" ht="51" customHeight="1" x14ac:dyDescent="0.2">
      <c r="A185" s="178" t="s">
        <v>376</v>
      </c>
      <c r="B185" s="154" t="s">
        <v>182</v>
      </c>
      <c r="C185" s="154" t="s">
        <v>266</v>
      </c>
      <c r="D185" s="126" t="s">
        <v>169</v>
      </c>
      <c r="E185" s="126" t="s">
        <v>375</v>
      </c>
      <c r="F185" s="126"/>
      <c r="G185" s="127">
        <v>1953.2</v>
      </c>
      <c r="H185" s="127">
        <v>1318.4</v>
      </c>
      <c r="J185" s="129"/>
    </row>
    <row r="186" spans="1:10" s="128" customFormat="1" ht="28.5" customHeight="1" x14ac:dyDescent="0.2">
      <c r="A186" s="178" t="s">
        <v>179</v>
      </c>
      <c r="B186" s="179" t="s">
        <v>182</v>
      </c>
      <c r="C186" s="179" t="s">
        <v>266</v>
      </c>
      <c r="D186" s="180" t="s">
        <v>169</v>
      </c>
      <c r="E186" s="180" t="s">
        <v>375</v>
      </c>
      <c r="F186" s="180" t="s">
        <v>180</v>
      </c>
      <c r="G186" s="181">
        <f>G184+G185</f>
        <v>3986.7</v>
      </c>
      <c r="H186" s="181">
        <f>H184+H185</f>
        <v>2701.2</v>
      </c>
      <c r="J186" s="129"/>
    </row>
    <row r="187" spans="1:10" s="128" customFormat="1" ht="66" customHeight="1" x14ac:dyDescent="0.2">
      <c r="A187" s="183" t="s">
        <v>397</v>
      </c>
      <c r="B187" s="179" t="s">
        <v>182</v>
      </c>
      <c r="C187" s="179" t="s">
        <v>266</v>
      </c>
      <c r="D187" s="180" t="s">
        <v>169</v>
      </c>
      <c r="E187" s="180" t="s">
        <v>373</v>
      </c>
      <c r="F187" s="182"/>
      <c r="G187" s="189">
        <v>274.39999999999998</v>
      </c>
      <c r="H187" s="189">
        <v>274.39999999999998</v>
      </c>
      <c r="J187" s="129"/>
    </row>
    <row r="188" spans="1:10" s="128" customFormat="1" ht="63.75" customHeight="1" x14ac:dyDescent="0.2">
      <c r="A188" s="183" t="s">
        <v>374</v>
      </c>
      <c r="B188" s="179" t="s">
        <v>182</v>
      </c>
      <c r="C188" s="179" t="s">
        <v>266</v>
      </c>
      <c r="D188" s="180" t="s">
        <v>169</v>
      </c>
      <c r="E188" s="180" t="s">
        <v>373</v>
      </c>
      <c r="F188" s="182"/>
      <c r="G188" s="189">
        <v>222.3</v>
      </c>
      <c r="H188" s="189">
        <v>222.2</v>
      </c>
      <c r="J188" s="129"/>
    </row>
    <row r="189" spans="1:10" s="128" customFormat="1" ht="24.6" customHeight="1" x14ac:dyDescent="0.2">
      <c r="A189" s="178" t="s">
        <v>179</v>
      </c>
      <c r="B189" s="179" t="s">
        <v>182</v>
      </c>
      <c r="C189" s="179" t="s">
        <v>266</v>
      </c>
      <c r="D189" s="180" t="s">
        <v>169</v>
      </c>
      <c r="E189" s="180" t="s">
        <v>373</v>
      </c>
      <c r="F189" s="180" t="s">
        <v>180</v>
      </c>
      <c r="G189" s="181">
        <f>SUM(G187:G188)</f>
        <v>496.7</v>
      </c>
      <c r="H189" s="181">
        <f>SUM(H187:H188)</f>
        <v>496.59999999999997</v>
      </c>
      <c r="J189" s="129"/>
    </row>
    <row r="190" spans="1:10" x14ac:dyDescent="0.2">
      <c r="A190" s="67" t="s">
        <v>302</v>
      </c>
      <c r="B190" s="69" t="s">
        <v>182</v>
      </c>
      <c r="C190" s="69" t="s">
        <v>266</v>
      </c>
      <c r="D190" s="73" t="s">
        <v>169</v>
      </c>
      <c r="E190" s="73" t="s">
        <v>303</v>
      </c>
      <c r="F190" s="73"/>
      <c r="G190" s="71">
        <f>G191</f>
        <v>645.1</v>
      </c>
      <c r="H190" s="71">
        <f>H191</f>
        <v>644.9</v>
      </c>
    </row>
    <row r="191" spans="1:10" x14ac:dyDescent="0.2">
      <c r="A191" s="75" t="s">
        <v>300</v>
      </c>
      <c r="B191" s="76" t="s">
        <v>182</v>
      </c>
      <c r="C191" s="76" t="s">
        <v>266</v>
      </c>
      <c r="D191" s="70" t="s">
        <v>169</v>
      </c>
      <c r="E191" s="70" t="s">
        <v>304</v>
      </c>
      <c r="F191" s="73"/>
      <c r="G191" s="77">
        <f>G192</f>
        <v>645.1</v>
      </c>
      <c r="H191" s="77">
        <f>H192</f>
        <v>644.9</v>
      </c>
    </row>
    <row r="192" spans="1:10" ht="25.5" x14ac:dyDescent="0.2">
      <c r="A192" s="75" t="s">
        <v>179</v>
      </c>
      <c r="B192" s="68">
        <v>630</v>
      </c>
      <c r="C192" s="76" t="s">
        <v>266</v>
      </c>
      <c r="D192" s="70" t="s">
        <v>169</v>
      </c>
      <c r="E192" s="70" t="s">
        <v>304</v>
      </c>
      <c r="F192" s="70" t="s">
        <v>180</v>
      </c>
      <c r="G192" s="77">
        <v>645.1</v>
      </c>
      <c r="H192" s="77">
        <v>644.9</v>
      </c>
      <c r="J192" s="160"/>
    </row>
    <row r="193" spans="1:10" ht="27.75" customHeight="1" x14ac:dyDescent="0.2">
      <c r="A193" s="67" t="s">
        <v>305</v>
      </c>
      <c r="B193" s="72">
        <v>630</v>
      </c>
      <c r="C193" s="69" t="s">
        <v>266</v>
      </c>
      <c r="D193" s="73" t="s">
        <v>266</v>
      </c>
      <c r="E193" s="73"/>
      <c r="F193" s="73"/>
      <c r="G193" s="71">
        <f t="shared" ref="G193:H194" si="11">G194</f>
        <v>209.8</v>
      </c>
      <c r="H193" s="71">
        <f t="shared" si="11"/>
        <v>209.7</v>
      </c>
      <c r="J193" s="30"/>
    </row>
    <row r="194" spans="1:10" ht="24.75" customHeight="1" x14ac:dyDescent="0.2">
      <c r="A194" s="75" t="s">
        <v>140</v>
      </c>
      <c r="B194" s="68">
        <v>630</v>
      </c>
      <c r="C194" s="76" t="s">
        <v>266</v>
      </c>
      <c r="D194" s="70" t="s">
        <v>266</v>
      </c>
      <c r="E194" s="70" t="s">
        <v>306</v>
      </c>
      <c r="F194" s="70"/>
      <c r="G194" s="77">
        <f t="shared" si="11"/>
        <v>209.8</v>
      </c>
      <c r="H194" s="77">
        <f t="shared" si="11"/>
        <v>209.7</v>
      </c>
    </row>
    <row r="195" spans="1:10" x14ac:dyDescent="0.2">
      <c r="A195" s="75" t="s">
        <v>190</v>
      </c>
      <c r="B195" s="68">
        <v>630</v>
      </c>
      <c r="C195" s="76" t="s">
        <v>266</v>
      </c>
      <c r="D195" s="70" t="s">
        <v>266</v>
      </c>
      <c r="E195" s="70" t="s">
        <v>306</v>
      </c>
      <c r="F195" s="70" t="s">
        <v>191</v>
      </c>
      <c r="G195" s="77">
        <v>209.8</v>
      </c>
      <c r="H195" s="77">
        <v>209.7</v>
      </c>
      <c r="J195" s="30"/>
    </row>
    <row r="196" spans="1:10" x14ac:dyDescent="0.2">
      <c r="A196" s="67" t="s">
        <v>307</v>
      </c>
      <c r="B196" s="72">
        <v>630</v>
      </c>
      <c r="C196" s="69" t="s">
        <v>203</v>
      </c>
      <c r="D196" s="73" t="s">
        <v>230</v>
      </c>
      <c r="E196" s="73"/>
      <c r="F196" s="73"/>
      <c r="G196" s="71">
        <f>G197+G201</f>
        <v>150</v>
      </c>
      <c r="H196" s="71">
        <f>H197+H201</f>
        <v>140.80000000000001</v>
      </c>
      <c r="J196" s="30"/>
    </row>
    <row r="197" spans="1:10" ht="25.5" x14ac:dyDescent="0.2">
      <c r="A197" s="67" t="s">
        <v>308</v>
      </c>
      <c r="B197" s="72">
        <v>630</v>
      </c>
      <c r="C197" s="69" t="s">
        <v>203</v>
      </c>
      <c r="D197" s="73" t="s">
        <v>266</v>
      </c>
      <c r="E197" s="73"/>
      <c r="F197" s="73"/>
      <c r="G197" s="71">
        <f>G200</f>
        <v>15</v>
      </c>
      <c r="H197" s="71">
        <f>H200</f>
        <v>5.9</v>
      </c>
      <c r="J197" s="30"/>
    </row>
    <row r="198" spans="1:10" x14ac:dyDescent="0.2">
      <c r="A198" s="67" t="s">
        <v>187</v>
      </c>
      <c r="B198" s="68">
        <v>630</v>
      </c>
      <c r="C198" s="76" t="s">
        <v>203</v>
      </c>
      <c r="D198" s="70" t="s">
        <v>266</v>
      </c>
      <c r="E198" s="73" t="s">
        <v>188</v>
      </c>
      <c r="F198" s="73"/>
      <c r="G198" s="71">
        <f t="shared" ref="G198:H208" si="12">G199</f>
        <v>15</v>
      </c>
      <c r="H198" s="71">
        <f t="shared" si="12"/>
        <v>5.9</v>
      </c>
      <c r="J198" s="30"/>
    </row>
    <row r="199" spans="1:10" ht="25.5" x14ac:dyDescent="0.2">
      <c r="A199" s="75" t="s">
        <v>164</v>
      </c>
      <c r="B199" s="68">
        <v>630</v>
      </c>
      <c r="C199" s="76" t="s">
        <v>203</v>
      </c>
      <c r="D199" s="70" t="s">
        <v>266</v>
      </c>
      <c r="E199" s="70" t="s">
        <v>189</v>
      </c>
      <c r="F199" s="70"/>
      <c r="G199" s="77">
        <f t="shared" si="12"/>
        <v>15</v>
      </c>
      <c r="H199" s="77">
        <f t="shared" si="12"/>
        <v>5.9</v>
      </c>
      <c r="J199" s="30"/>
    </row>
    <row r="200" spans="1:10" ht="25.5" x14ac:dyDescent="0.2">
      <c r="A200" s="75" t="s">
        <v>179</v>
      </c>
      <c r="B200" s="68">
        <v>630</v>
      </c>
      <c r="C200" s="76" t="s">
        <v>203</v>
      </c>
      <c r="D200" s="70" t="s">
        <v>266</v>
      </c>
      <c r="E200" s="70" t="s">
        <v>189</v>
      </c>
      <c r="F200" s="70" t="s">
        <v>180</v>
      </c>
      <c r="G200" s="77">
        <v>15</v>
      </c>
      <c r="H200" s="77">
        <v>5.9</v>
      </c>
      <c r="J200" s="30"/>
    </row>
    <row r="201" spans="1:10" x14ac:dyDescent="0.2">
      <c r="A201" s="67" t="s">
        <v>309</v>
      </c>
      <c r="B201" s="72">
        <v>630</v>
      </c>
      <c r="C201" s="69" t="s">
        <v>203</v>
      </c>
      <c r="D201" s="73" t="s">
        <v>203</v>
      </c>
      <c r="E201" s="73"/>
      <c r="F201" s="73"/>
      <c r="G201" s="71">
        <f t="shared" si="12"/>
        <v>135</v>
      </c>
      <c r="H201" s="71">
        <f t="shared" si="12"/>
        <v>134.9</v>
      </c>
    </row>
    <row r="202" spans="1:10" ht="38.25" x14ac:dyDescent="0.2">
      <c r="A202" s="67" t="s">
        <v>310</v>
      </c>
      <c r="B202" s="72">
        <v>630</v>
      </c>
      <c r="C202" s="69" t="s">
        <v>203</v>
      </c>
      <c r="D202" s="73" t="s">
        <v>203</v>
      </c>
      <c r="E202" s="107" t="s">
        <v>311</v>
      </c>
      <c r="F202" s="73"/>
      <c r="G202" s="71">
        <f t="shared" si="12"/>
        <v>135</v>
      </c>
      <c r="H202" s="71">
        <f t="shared" si="12"/>
        <v>134.9</v>
      </c>
    </row>
    <row r="203" spans="1:10" ht="38.25" customHeight="1" x14ac:dyDescent="0.2">
      <c r="A203" s="75" t="s">
        <v>497</v>
      </c>
      <c r="B203" s="68">
        <v>630</v>
      </c>
      <c r="C203" s="76" t="s">
        <v>203</v>
      </c>
      <c r="D203" s="70" t="s">
        <v>203</v>
      </c>
      <c r="E203" s="70" t="s">
        <v>400</v>
      </c>
      <c r="F203" s="70"/>
      <c r="G203" s="77">
        <f t="shared" si="12"/>
        <v>135</v>
      </c>
      <c r="H203" s="77">
        <f t="shared" si="12"/>
        <v>134.9</v>
      </c>
    </row>
    <row r="204" spans="1:10" ht="25.5" x14ac:dyDescent="0.2">
      <c r="A204" s="75" t="s">
        <v>179</v>
      </c>
      <c r="B204" s="68">
        <v>630</v>
      </c>
      <c r="C204" s="76" t="s">
        <v>203</v>
      </c>
      <c r="D204" s="78" t="s">
        <v>203</v>
      </c>
      <c r="E204" s="70" t="s">
        <v>400</v>
      </c>
      <c r="F204" s="70" t="s">
        <v>180</v>
      </c>
      <c r="G204" s="77">
        <v>135</v>
      </c>
      <c r="H204" s="77">
        <v>134.9</v>
      </c>
    </row>
    <row r="205" spans="1:10" x14ac:dyDescent="0.2">
      <c r="A205" s="67" t="s">
        <v>312</v>
      </c>
      <c r="B205" s="72">
        <v>630</v>
      </c>
      <c r="C205" s="69" t="s">
        <v>249</v>
      </c>
      <c r="D205" s="73" t="s">
        <v>230</v>
      </c>
      <c r="E205" s="70"/>
      <c r="F205" s="70"/>
      <c r="G205" s="71">
        <f t="shared" si="12"/>
        <v>983.8</v>
      </c>
      <c r="H205" s="71">
        <f t="shared" si="12"/>
        <v>983.7</v>
      </c>
    </row>
    <row r="206" spans="1:10" x14ac:dyDescent="0.2">
      <c r="A206" s="67" t="s">
        <v>313</v>
      </c>
      <c r="B206" s="72">
        <v>630</v>
      </c>
      <c r="C206" s="69" t="s">
        <v>249</v>
      </c>
      <c r="D206" s="73" t="s">
        <v>159</v>
      </c>
      <c r="E206" s="70"/>
      <c r="F206" s="70"/>
      <c r="G206" s="71">
        <f t="shared" si="12"/>
        <v>983.8</v>
      </c>
      <c r="H206" s="71">
        <f t="shared" si="12"/>
        <v>983.7</v>
      </c>
    </row>
    <row r="207" spans="1:10" ht="40.15" customHeight="1" x14ac:dyDescent="0.2">
      <c r="A207" s="67" t="s">
        <v>498</v>
      </c>
      <c r="B207" s="68">
        <v>630</v>
      </c>
      <c r="C207" s="76" t="s">
        <v>249</v>
      </c>
      <c r="D207" s="70" t="s">
        <v>159</v>
      </c>
      <c r="E207" s="70" t="s">
        <v>314</v>
      </c>
      <c r="F207" s="70"/>
      <c r="G207" s="77">
        <f t="shared" si="12"/>
        <v>983.8</v>
      </c>
      <c r="H207" s="77">
        <f t="shared" si="12"/>
        <v>983.7</v>
      </c>
    </row>
    <row r="208" spans="1:10" ht="50.25" customHeight="1" x14ac:dyDescent="0.2">
      <c r="A208" s="75" t="s">
        <v>455</v>
      </c>
      <c r="B208" s="68">
        <v>630</v>
      </c>
      <c r="C208" s="76" t="s">
        <v>249</v>
      </c>
      <c r="D208" s="70" t="s">
        <v>159</v>
      </c>
      <c r="E208" s="70" t="s">
        <v>315</v>
      </c>
      <c r="F208" s="70"/>
      <c r="G208" s="77">
        <f t="shared" si="12"/>
        <v>983.8</v>
      </c>
      <c r="H208" s="77">
        <f t="shared" si="12"/>
        <v>983.7</v>
      </c>
    </row>
    <row r="209" spans="1:8" ht="15.6" customHeight="1" x14ac:dyDescent="0.2">
      <c r="A209" s="75" t="s">
        <v>316</v>
      </c>
      <c r="B209" s="68">
        <v>630</v>
      </c>
      <c r="C209" s="76" t="s">
        <v>249</v>
      </c>
      <c r="D209" s="70" t="s">
        <v>159</v>
      </c>
      <c r="E209" s="70" t="s">
        <v>315</v>
      </c>
      <c r="F209" s="70"/>
      <c r="G209" s="77">
        <v>983.8</v>
      </c>
      <c r="H209" s="77">
        <v>983.7</v>
      </c>
    </row>
    <row r="210" spans="1:8" ht="26.45" customHeight="1" x14ac:dyDescent="0.2">
      <c r="A210" s="75" t="s">
        <v>179</v>
      </c>
      <c r="B210" s="68">
        <v>630</v>
      </c>
      <c r="C210" s="76" t="s">
        <v>249</v>
      </c>
      <c r="D210" s="70" t="s">
        <v>159</v>
      </c>
      <c r="E210" s="70" t="s">
        <v>315</v>
      </c>
      <c r="F210" s="70" t="s">
        <v>180</v>
      </c>
      <c r="G210" s="77">
        <f>G209</f>
        <v>983.8</v>
      </c>
      <c r="H210" s="77">
        <f>H209</f>
        <v>983.7</v>
      </c>
    </row>
    <row r="211" spans="1:8" x14ac:dyDescent="0.2">
      <c r="A211" s="67" t="s">
        <v>317</v>
      </c>
      <c r="B211" s="72">
        <v>630</v>
      </c>
      <c r="C211" s="69" t="s">
        <v>241</v>
      </c>
      <c r="D211" s="74" t="s">
        <v>230</v>
      </c>
      <c r="E211" s="73"/>
      <c r="F211" s="73"/>
      <c r="G211" s="71">
        <f>G212+G219+G226</f>
        <v>3102.8</v>
      </c>
      <c r="H211" s="71">
        <f>H212+H219+H226</f>
        <v>3026.2000000000003</v>
      </c>
    </row>
    <row r="212" spans="1:8" x14ac:dyDescent="0.2">
      <c r="A212" s="67" t="s">
        <v>318</v>
      </c>
      <c r="B212" s="72">
        <v>630</v>
      </c>
      <c r="C212" s="69" t="s">
        <v>241</v>
      </c>
      <c r="D212" s="73" t="s">
        <v>159</v>
      </c>
      <c r="E212" s="73"/>
      <c r="F212" s="73"/>
      <c r="G212" s="71">
        <f>G213</f>
        <v>2847.7000000000003</v>
      </c>
      <c r="H212" s="71">
        <f>H213</f>
        <v>2847.6000000000004</v>
      </c>
    </row>
    <row r="213" spans="1:8" ht="51" x14ac:dyDescent="0.2">
      <c r="A213" s="67" t="s">
        <v>499</v>
      </c>
      <c r="B213" s="68">
        <v>630</v>
      </c>
      <c r="C213" s="69" t="s">
        <v>241</v>
      </c>
      <c r="D213" s="73" t="s">
        <v>159</v>
      </c>
      <c r="E213" s="73" t="s">
        <v>184</v>
      </c>
      <c r="F213" s="73"/>
      <c r="G213" s="71">
        <f>G215+G217</f>
        <v>2847.7000000000003</v>
      </c>
      <c r="H213" s="71">
        <f>H215+H217</f>
        <v>2847.6000000000004</v>
      </c>
    </row>
    <row r="214" spans="1:8" ht="39" hidden="1" customHeight="1" x14ac:dyDescent="0.2">
      <c r="A214" s="75"/>
      <c r="B214" s="68"/>
      <c r="C214" s="76"/>
      <c r="D214" s="70"/>
      <c r="E214" s="70"/>
      <c r="F214" s="70"/>
      <c r="G214" s="77"/>
      <c r="H214" s="77"/>
    </row>
    <row r="215" spans="1:8" ht="38.25" x14ac:dyDescent="0.2">
      <c r="A215" s="75" t="s">
        <v>319</v>
      </c>
      <c r="B215" s="68">
        <v>630</v>
      </c>
      <c r="C215" s="76" t="s">
        <v>241</v>
      </c>
      <c r="D215" s="70" t="s">
        <v>159</v>
      </c>
      <c r="E215" s="70" t="s">
        <v>320</v>
      </c>
      <c r="F215" s="70"/>
      <c r="G215" s="77">
        <f>G216</f>
        <v>1992.1000000000001</v>
      </c>
      <c r="H215" s="77">
        <f>H216</f>
        <v>1992.1000000000001</v>
      </c>
    </row>
    <row r="216" spans="1:8" x14ac:dyDescent="0.2">
      <c r="A216" s="75" t="s">
        <v>321</v>
      </c>
      <c r="B216" s="68">
        <v>630</v>
      </c>
      <c r="C216" s="76" t="s">
        <v>241</v>
      </c>
      <c r="D216" s="70" t="s">
        <v>159</v>
      </c>
      <c r="E216" s="70" t="s">
        <v>320</v>
      </c>
      <c r="F216" s="70" t="s">
        <v>322</v>
      </c>
      <c r="G216" s="77">
        <f>1779.2+212.9</f>
        <v>1992.1000000000001</v>
      </c>
      <c r="H216" s="77">
        <f>1779.2+212.9</f>
        <v>1992.1000000000001</v>
      </c>
    </row>
    <row r="217" spans="1:8" ht="24.6" customHeight="1" x14ac:dyDescent="0.2">
      <c r="A217" s="75" t="s">
        <v>323</v>
      </c>
      <c r="B217" s="68">
        <v>630</v>
      </c>
      <c r="C217" s="76" t="s">
        <v>241</v>
      </c>
      <c r="D217" s="70" t="s">
        <v>159</v>
      </c>
      <c r="E217" s="70" t="s">
        <v>324</v>
      </c>
      <c r="F217" s="70"/>
      <c r="G217" s="77">
        <f>G218</f>
        <v>855.6</v>
      </c>
      <c r="H217" s="77">
        <f>H218</f>
        <v>855.5</v>
      </c>
    </row>
    <row r="218" spans="1:8" ht="15.75" customHeight="1" x14ac:dyDescent="0.2">
      <c r="A218" s="75" t="s">
        <v>321</v>
      </c>
      <c r="B218" s="68">
        <v>630</v>
      </c>
      <c r="C218" s="76" t="s">
        <v>241</v>
      </c>
      <c r="D218" s="70" t="s">
        <v>159</v>
      </c>
      <c r="E218" s="70" t="s">
        <v>324</v>
      </c>
      <c r="F218" s="70" t="s">
        <v>322</v>
      </c>
      <c r="G218" s="77">
        <v>855.6</v>
      </c>
      <c r="H218" s="77">
        <v>855.5</v>
      </c>
    </row>
    <row r="219" spans="1:8" ht="16.149999999999999" customHeight="1" x14ac:dyDescent="0.2">
      <c r="A219" s="108" t="s">
        <v>325</v>
      </c>
      <c r="B219" s="72">
        <v>630</v>
      </c>
      <c r="C219" s="69" t="s">
        <v>241</v>
      </c>
      <c r="D219" s="73" t="s">
        <v>169</v>
      </c>
      <c r="E219" s="73"/>
      <c r="F219" s="73"/>
      <c r="G219" s="71">
        <f>G220+G223</f>
        <v>204</v>
      </c>
      <c r="H219" s="71">
        <f>H220+H223</f>
        <v>178.6</v>
      </c>
    </row>
    <row r="220" spans="1:8" ht="21.6" hidden="1" customHeight="1" x14ac:dyDescent="0.2">
      <c r="A220" s="109" t="s">
        <v>326</v>
      </c>
      <c r="B220" s="72">
        <v>630</v>
      </c>
      <c r="C220" s="69" t="s">
        <v>241</v>
      </c>
      <c r="D220" s="73" t="s">
        <v>169</v>
      </c>
      <c r="E220" s="33" t="s">
        <v>209</v>
      </c>
      <c r="F220" s="73"/>
      <c r="G220" s="71"/>
      <c r="H220" s="71"/>
    </row>
    <row r="221" spans="1:8" ht="21.6" hidden="1" customHeight="1" x14ac:dyDescent="0.2">
      <c r="A221" s="110" t="s">
        <v>327</v>
      </c>
      <c r="B221" s="68">
        <v>630</v>
      </c>
      <c r="C221" s="76" t="s">
        <v>241</v>
      </c>
      <c r="D221" s="70" t="s">
        <v>169</v>
      </c>
      <c r="E221" s="111" t="s">
        <v>211</v>
      </c>
      <c r="F221" s="70"/>
      <c r="G221" s="77"/>
      <c r="H221" s="77"/>
    </row>
    <row r="222" spans="1:8" ht="21.6" hidden="1" customHeight="1" x14ac:dyDescent="0.2">
      <c r="A222" s="110" t="s">
        <v>328</v>
      </c>
      <c r="B222" s="68">
        <v>630</v>
      </c>
      <c r="C222" s="76" t="s">
        <v>241</v>
      </c>
      <c r="D222" s="70" t="s">
        <v>169</v>
      </c>
      <c r="E222" s="111" t="s">
        <v>211</v>
      </c>
      <c r="F222" s="70" t="s">
        <v>322</v>
      </c>
      <c r="G222" s="77"/>
      <c r="H222" s="77"/>
    </row>
    <row r="223" spans="1:8" ht="15" customHeight="1" x14ac:dyDescent="0.2">
      <c r="A223" s="112" t="s">
        <v>219</v>
      </c>
      <c r="B223" s="68">
        <v>630</v>
      </c>
      <c r="C223" s="76" t="s">
        <v>241</v>
      </c>
      <c r="D223" s="70" t="s">
        <v>169</v>
      </c>
      <c r="E223" s="111" t="s">
        <v>220</v>
      </c>
      <c r="F223" s="70"/>
      <c r="G223" s="71">
        <f>G224</f>
        <v>204</v>
      </c>
      <c r="H223" s="71">
        <f>H224</f>
        <v>178.6</v>
      </c>
    </row>
    <row r="224" spans="1:8" ht="64.150000000000006" customHeight="1" x14ac:dyDescent="0.2">
      <c r="A224" s="65" t="s">
        <v>329</v>
      </c>
      <c r="B224" s="68">
        <v>630</v>
      </c>
      <c r="C224" s="76" t="s">
        <v>241</v>
      </c>
      <c r="D224" s="70" t="s">
        <v>169</v>
      </c>
      <c r="E224" s="88" t="s">
        <v>330</v>
      </c>
      <c r="F224" s="70"/>
      <c r="G224" s="77">
        <f>G225</f>
        <v>204</v>
      </c>
      <c r="H224" s="77">
        <f>H225</f>
        <v>178.6</v>
      </c>
    </row>
    <row r="225" spans="1:11" ht="15.75" customHeight="1" x14ac:dyDescent="0.2">
      <c r="A225" s="110" t="s">
        <v>328</v>
      </c>
      <c r="B225" s="68">
        <v>630</v>
      </c>
      <c r="C225" s="76" t="s">
        <v>241</v>
      </c>
      <c r="D225" s="70" t="s">
        <v>169</v>
      </c>
      <c r="E225" s="88" t="s">
        <v>330</v>
      </c>
      <c r="F225" s="70" t="s">
        <v>322</v>
      </c>
      <c r="G225" s="77">
        <v>204</v>
      </c>
      <c r="H225" s="77">
        <v>178.6</v>
      </c>
    </row>
    <row r="226" spans="1:11" ht="14.25" customHeight="1" x14ac:dyDescent="0.2">
      <c r="A226" s="112" t="s">
        <v>331</v>
      </c>
      <c r="B226" s="72">
        <v>630</v>
      </c>
      <c r="C226" s="69" t="s">
        <v>241</v>
      </c>
      <c r="D226" s="73" t="s">
        <v>193</v>
      </c>
      <c r="E226" s="88"/>
      <c r="F226" s="70"/>
      <c r="G226" s="71">
        <f>G227</f>
        <v>51.1</v>
      </c>
      <c r="H226" s="71">
        <f>H227</f>
        <v>0</v>
      </c>
    </row>
    <row r="227" spans="1:11" ht="14.25" customHeight="1" x14ac:dyDescent="0.2">
      <c r="A227" s="112" t="s">
        <v>194</v>
      </c>
      <c r="B227" s="72">
        <v>630</v>
      </c>
      <c r="C227" s="69" t="s">
        <v>241</v>
      </c>
      <c r="D227" s="73" t="s">
        <v>193</v>
      </c>
      <c r="E227" s="88" t="s">
        <v>195</v>
      </c>
      <c r="F227" s="70"/>
      <c r="G227" s="77">
        <f>G228+G230</f>
        <v>51.1</v>
      </c>
      <c r="H227" s="77">
        <f>H228+H230</f>
        <v>0</v>
      </c>
    </row>
    <row r="228" spans="1:11" ht="66" customHeight="1" x14ac:dyDescent="0.2">
      <c r="A228" s="44" t="s">
        <v>94</v>
      </c>
      <c r="B228" s="68">
        <v>630</v>
      </c>
      <c r="C228" s="76" t="s">
        <v>241</v>
      </c>
      <c r="D228" s="70" t="s">
        <v>193</v>
      </c>
      <c r="E228" s="88" t="s">
        <v>332</v>
      </c>
      <c r="F228" s="70"/>
      <c r="G228" s="77">
        <f>G229</f>
        <v>49.5</v>
      </c>
      <c r="H228" s="77">
        <f>H229</f>
        <v>0</v>
      </c>
    </row>
    <row r="229" spans="1:11" ht="24.6" customHeight="1" x14ac:dyDescent="0.2">
      <c r="A229" s="65" t="s">
        <v>179</v>
      </c>
      <c r="B229" s="68">
        <v>630</v>
      </c>
      <c r="C229" s="76" t="s">
        <v>241</v>
      </c>
      <c r="D229" s="70" t="s">
        <v>193</v>
      </c>
      <c r="E229" s="88" t="s">
        <v>332</v>
      </c>
      <c r="F229" s="70" t="s">
        <v>180</v>
      </c>
      <c r="G229" s="77">
        <v>49.5</v>
      </c>
      <c r="H229" s="77">
        <v>0</v>
      </c>
    </row>
    <row r="230" spans="1:11" ht="77.25" customHeight="1" x14ac:dyDescent="0.2">
      <c r="A230" s="65" t="s">
        <v>333</v>
      </c>
      <c r="B230" s="68">
        <v>630</v>
      </c>
      <c r="C230" s="76" t="s">
        <v>241</v>
      </c>
      <c r="D230" s="70" t="s">
        <v>193</v>
      </c>
      <c r="E230" s="88" t="s">
        <v>334</v>
      </c>
      <c r="F230" s="70"/>
      <c r="G230" s="77">
        <f>G231</f>
        <v>1.6</v>
      </c>
      <c r="H230" s="77">
        <f>H231</f>
        <v>0</v>
      </c>
    </row>
    <row r="231" spans="1:11" ht="24.6" customHeight="1" x14ac:dyDescent="0.2">
      <c r="A231" s="65" t="s">
        <v>179</v>
      </c>
      <c r="B231" s="68">
        <v>630</v>
      </c>
      <c r="C231" s="76" t="s">
        <v>241</v>
      </c>
      <c r="D231" s="70" t="s">
        <v>193</v>
      </c>
      <c r="E231" s="88" t="s">
        <v>334</v>
      </c>
      <c r="F231" s="70" t="s">
        <v>180</v>
      </c>
      <c r="G231" s="84">
        <v>1.6</v>
      </c>
      <c r="H231" s="84">
        <v>0</v>
      </c>
    </row>
    <row r="232" spans="1:11" ht="16.5" customHeight="1" x14ac:dyDescent="0.2">
      <c r="A232" s="67" t="s">
        <v>335</v>
      </c>
      <c r="B232" s="72">
        <v>630</v>
      </c>
      <c r="C232" s="69" t="s">
        <v>207</v>
      </c>
      <c r="D232" s="73" t="s">
        <v>230</v>
      </c>
      <c r="E232" s="73"/>
      <c r="F232" s="73"/>
      <c r="G232" s="71">
        <f>G233+G237</f>
        <v>1027.9000000000001</v>
      </c>
      <c r="H232" s="71">
        <f>H233+H237</f>
        <v>1027.6999999999998</v>
      </c>
      <c r="K232" s="30"/>
    </row>
    <row r="233" spans="1:11" x14ac:dyDescent="0.2">
      <c r="A233" s="67" t="s">
        <v>336</v>
      </c>
      <c r="B233" s="72">
        <v>630</v>
      </c>
      <c r="C233" s="69" t="s">
        <v>207</v>
      </c>
      <c r="D233" s="73" t="s">
        <v>159</v>
      </c>
      <c r="E233" s="73"/>
      <c r="F233" s="73"/>
      <c r="G233" s="71">
        <f t="shared" ref="G233:H235" si="13">G234</f>
        <v>483.4</v>
      </c>
      <c r="H233" s="71">
        <f t="shared" si="13"/>
        <v>483.4</v>
      </c>
    </row>
    <row r="234" spans="1:11" ht="40.9" customHeight="1" x14ac:dyDescent="0.2">
      <c r="A234" s="67" t="s">
        <v>337</v>
      </c>
      <c r="B234" s="68">
        <v>630</v>
      </c>
      <c r="C234" s="76" t="s">
        <v>207</v>
      </c>
      <c r="D234" s="70" t="s">
        <v>159</v>
      </c>
      <c r="E234" s="107" t="s">
        <v>338</v>
      </c>
      <c r="F234" s="70"/>
      <c r="G234" s="77">
        <f t="shared" si="13"/>
        <v>483.4</v>
      </c>
      <c r="H234" s="77">
        <f t="shared" si="13"/>
        <v>483.4</v>
      </c>
    </row>
    <row r="235" spans="1:11" ht="38.25" customHeight="1" x14ac:dyDescent="0.2">
      <c r="A235" s="75" t="s">
        <v>339</v>
      </c>
      <c r="B235" s="68">
        <v>630</v>
      </c>
      <c r="C235" s="76" t="s">
        <v>207</v>
      </c>
      <c r="D235" s="70" t="s">
        <v>159</v>
      </c>
      <c r="E235" s="70" t="s">
        <v>399</v>
      </c>
      <c r="F235" s="70"/>
      <c r="G235" s="77">
        <f t="shared" si="13"/>
        <v>483.4</v>
      </c>
      <c r="H235" s="77">
        <f t="shared" si="13"/>
        <v>483.4</v>
      </c>
    </row>
    <row r="236" spans="1:11" ht="27.6" customHeight="1" x14ac:dyDescent="0.2">
      <c r="A236" s="75" t="s">
        <v>179</v>
      </c>
      <c r="B236" s="68">
        <v>630</v>
      </c>
      <c r="C236" s="76" t="s">
        <v>207</v>
      </c>
      <c r="D236" s="70" t="s">
        <v>159</v>
      </c>
      <c r="E236" s="70" t="s">
        <v>399</v>
      </c>
      <c r="F236" s="70" t="s">
        <v>180</v>
      </c>
      <c r="G236" s="84">
        <v>483.4</v>
      </c>
      <c r="H236" s="84">
        <v>483.4</v>
      </c>
    </row>
    <row r="237" spans="1:11" ht="15" customHeight="1" x14ac:dyDescent="0.2">
      <c r="A237" s="67" t="s">
        <v>340</v>
      </c>
      <c r="B237" s="72">
        <v>630</v>
      </c>
      <c r="C237" s="69" t="s">
        <v>207</v>
      </c>
      <c r="D237" s="73" t="s">
        <v>161</v>
      </c>
      <c r="E237" s="88"/>
      <c r="F237" s="70"/>
      <c r="G237" s="71">
        <f t="shared" ref="G237:H239" si="14">G238</f>
        <v>544.5</v>
      </c>
      <c r="H237" s="71">
        <f t="shared" si="14"/>
        <v>544.29999999999995</v>
      </c>
    </row>
    <row r="238" spans="1:11" ht="60.75" customHeight="1" x14ac:dyDescent="0.2">
      <c r="A238" s="67" t="s">
        <v>138</v>
      </c>
      <c r="B238" s="72">
        <v>630</v>
      </c>
      <c r="C238" s="69" t="s">
        <v>207</v>
      </c>
      <c r="D238" s="73" t="s">
        <v>161</v>
      </c>
      <c r="E238" s="86" t="s">
        <v>430</v>
      </c>
      <c r="F238" s="70"/>
      <c r="G238" s="77">
        <f t="shared" si="14"/>
        <v>544.5</v>
      </c>
      <c r="H238" s="77">
        <f t="shared" si="14"/>
        <v>544.29999999999995</v>
      </c>
    </row>
    <row r="239" spans="1:11" ht="72.75" customHeight="1" x14ac:dyDescent="0.2">
      <c r="A239" s="75" t="s">
        <v>396</v>
      </c>
      <c r="B239" s="68">
        <v>630</v>
      </c>
      <c r="C239" s="76" t="s">
        <v>207</v>
      </c>
      <c r="D239" s="70" t="s">
        <v>161</v>
      </c>
      <c r="E239" s="88" t="s">
        <v>341</v>
      </c>
      <c r="F239" s="70"/>
      <c r="G239" s="77">
        <f t="shared" si="14"/>
        <v>544.5</v>
      </c>
      <c r="H239" s="77">
        <f t="shared" si="14"/>
        <v>544.29999999999995</v>
      </c>
    </row>
    <row r="240" spans="1:11" ht="16.5" customHeight="1" x14ac:dyDescent="0.2">
      <c r="A240" s="75" t="s">
        <v>342</v>
      </c>
      <c r="B240" s="68">
        <v>630</v>
      </c>
      <c r="C240" s="76" t="s">
        <v>207</v>
      </c>
      <c r="D240" s="70" t="s">
        <v>161</v>
      </c>
      <c r="E240" s="88" t="s">
        <v>341</v>
      </c>
      <c r="F240" s="70"/>
      <c r="G240" s="84">
        <f>428+116.5</f>
        <v>544.5</v>
      </c>
      <c r="H240" s="84">
        <f>SUM(H241)</f>
        <v>544.29999999999995</v>
      </c>
    </row>
    <row r="241" spans="1:11" ht="27.75" customHeight="1" x14ac:dyDescent="0.2">
      <c r="A241" s="75" t="s">
        <v>179</v>
      </c>
      <c r="B241" s="68">
        <v>630</v>
      </c>
      <c r="C241" s="76" t="s">
        <v>207</v>
      </c>
      <c r="D241" s="70" t="s">
        <v>161</v>
      </c>
      <c r="E241" s="88" t="s">
        <v>341</v>
      </c>
      <c r="F241" s="70" t="s">
        <v>180</v>
      </c>
      <c r="G241" s="77">
        <f>G240</f>
        <v>544.5</v>
      </c>
      <c r="H241" s="77">
        <v>544.29999999999995</v>
      </c>
    </row>
    <row r="242" spans="1:11" x14ac:dyDescent="0.2">
      <c r="A242" s="25"/>
      <c r="B242" s="25"/>
      <c r="C242" s="25"/>
      <c r="D242" s="25"/>
      <c r="E242" s="25"/>
      <c r="F242" s="25"/>
      <c r="G242" s="25"/>
      <c r="H242" s="25"/>
      <c r="K242" s="30"/>
    </row>
  </sheetData>
  <mergeCells count="10">
    <mergeCell ref="B1:H1"/>
    <mergeCell ref="A2:H2"/>
    <mergeCell ref="A3:A4"/>
    <mergeCell ref="B3:B4"/>
    <mergeCell ref="C3:C4"/>
    <mergeCell ref="D3:D4"/>
    <mergeCell ref="E3:E4"/>
    <mergeCell ref="F3:F4"/>
    <mergeCell ref="H3:H4"/>
    <mergeCell ref="G3:G4"/>
  </mergeCells>
  <pageMargins left="0.43307086614173207" right="0.23622047244094502" top="0.55118110236220497" bottom="0.35433070866141708" header="0.31496062992126" footer="0.31496062992126"/>
  <pageSetup paperSize="9" scale="8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0"/>
  </sheetPr>
  <dimension ref="A1:K29"/>
  <sheetViews>
    <sheetView workbookViewId="0">
      <selection sqref="A1:D1"/>
    </sheetView>
  </sheetViews>
  <sheetFormatPr defaultColWidth="9" defaultRowHeight="12.75" x14ac:dyDescent="0.2"/>
  <cols>
    <col min="1" max="1" width="47" customWidth="1"/>
    <col min="2" max="2" width="23.28515625" customWidth="1"/>
    <col min="3" max="3" width="20.140625" style="25" customWidth="1"/>
    <col min="4" max="4" width="24.140625" customWidth="1"/>
    <col min="5" max="5" width="5.5703125" customWidth="1"/>
    <col min="6" max="6" width="9.140625" hidden="1" customWidth="1"/>
    <col min="7" max="7" width="7.5703125" customWidth="1"/>
    <col min="8" max="8" width="15.140625" customWidth="1"/>
    <col min="9" max="9" width="27" customWidth="1"/>
    <col min="10" max="10" width="15.42578125" customWidth="1"/>
  </cols>
  <sheetData>
    <row r="1" spans="1:11" s="25" customFormat="1" ht="71.25" customHeight="1" x14ac:dyDescent="0.2">
      <c r="A1" s="259" t="s">
        <v>503</v>
      </c>
      <c r="B1" s="260"/>
      <c r="C1" s="260"/>
      <c r="D1" s="260"/>
    </row>
    <row r="2" spans="1:11" ht="28.5" customHeight="1" x14ac:dyDescent="0.2">
      <c r="A2" s="257" t="s">
        <v>426</v>
      </c>
      <c r="B2" s="258"/>
      <c r="C2" s="258"/>
      <c r="D2" s="258"/>
      <c r="E2" s="115"/>
      <c r="F2" s="115"/>
      <c r="G2" s="115"/>
      <c r="H2" s="116"/>
      <c r="I2" s="114"/>
      <c r="J2" s="116"/>
      <c r="K2" s="116"/>
    </row>
    <row r="3" spans="1:11" x14ac:dyDescent="0.2">
      <c r="A3" s="113"/>
      <c r="B3" s="113"/>
      <c r="C3" s="113"/>
      <c r="D3" s="113"/>
      <c r="I3" s="62"/>
    </row>
    <row r="4" spans="1:11" ht="48" x14ac:dyDescent="0.2">
      <c r="A4" s="43" t="s">
        <v>343</v>
      </c>
      <c r="B4" s="43" t="s">
        <v>344</v>
      </c>
      <c r="C4" s="117" t="s">
        <v>406</v>
      </c>
      <c r="D4" s="117" t="s">
        <v>405</v>
      </c>
      <c r="J4" s="62"/>
    </row>
    <row r="5" spans="1:11" ht="30" customHeight="1" x14ac:dyDescent="0.2">
      <c r="A5" s="118" t="s">
        <v>345</v>
      </c>
      <c r="B5" s="119" t="s">
        <v>346</v>
      </c>
      <c r="C5" s="120">
        <f>C6</f>
        <v>1218.3999999999942</v>
      </c>
      <c r="D5" s="120">
        <f>D6</f>
        <v>-332.69999999999709</v>
      </c>
      <c r="I5" s="62"/>
      <c r="J5" s="62"/>
    </row>
    <row r="6" spans="1:11" ht="24.75" customHeight="1" x14ac:dyDescent="0.2">
      <c r="A6" s="118" t="s">
        <v>347</v>
      </c>
      <c r="B6" s="119" t="s">
        <v>348</v>
      </c>
      <c r="C6" s="120">
        <f>C7+C11</f>
        <v>1218.3999999999942</v>
      </c>
      <c r="D6" s="120">
        <f>D7+D11</f>
        <v>-332.69999999999709</v>
      </c>
      <c r="I6" s="62"/>
      <c r="J6" s="62"/>
    </row>
    <row r="7" spans="1:11" ht="15.75" customHeight="1" x14ac:dyDescent="0.2">
      <c r="A7" s="112" t="s">
        <v>349</v>
      </c>
      <c r="B7" s="119" t="s">
        <v>350</v>
      </c>
      <c r="C7" s="120">
        <f>C8</f>
        <v>-86639.1</v>
      </c>
      <c r="D7" s="120">
        <f>D8</f>
        <v>-83810</v>
      </c>
      <c r="I7" s="62"/>
      <c r="J7" s="62"/>
    </row>
    <row r="8" spans="1:11" ht="15" customHeight="1" x14ac:dyDescent="0.2">
      <c r="A8" s="65" t="s">
        <v>351</v>
      </c>
      <c r="B8" s="121" t="s">
        <v>352</v>
      </c>
      <c r="C8" s="122">
        <f t="shared" ref="C8:D13" si="0">C9</f>
        <v>-86639.1</v>
      </c>
      <c r="D8" s="122">
        <f t="shared" si="0"/>
        <v>-83810</v>
      </c>
      <c r="I8" s="62"/>
      <c r="J8" s="62"/>
    </row>
    <row r="9" spans="1:11" ht="24.75" customHeight="1" x14ac:dyDescent="0.2">
      <c r="A9" s="65" t="s">
        <v>353</v>
      </c>
      <c r="B9" s="121" t="s">
        <v>354</v>
      </c>
      <c r="C9" s="122">
        <f t="shared" si="0"/>
        <v>-86639.1</v>
      </c>
      <c r="D9" s="122">
        <f t="shared" si="0"/>
        <v>-83810</v>
      </c>
      <c r="I9" s="62"/>
      <c r="J9" s="62"/>
    </row>
    <row r="10" spans="1:11" ht="24.75" customHeight="1" x14ac:dyDescent="0.2">
      <c r="A10" s="65" t="s">
        <v>355</v>
      </c>
      <c r="B10" s="121" t="s">
        <v>356</v>
      </c>
      <c r="C10" s="122">
        <v>-86639.1</v>
      </c>
      <c r="D10" s="122">
        <v>-83810</v>
      </c>
      <c r="I10" s="62"/>
      <c r="J10" s="62"/>
    </row>
    <row r="11" spans="1:11" ht="17.25" customHeight="1" x14ac:dyDescent="0.2">
      <c r="A11" s="118" t="s">
        <v>357</v>
      </c>
      <c r="B11" s="119" t="s">
        <v>358</v>
      </c>
      <c r="C11" s="120">
        <f t="shared" si="0"/>
        <v>87857.5</v>
      </c>
      <c r="D11" s="120">
        <f t="shared" si="0"/>
        <v>83477.3</v>
      </c>
      <c r="I11" s="62"/>
      <c r="J11" s="62"/>
    </row>
    <row r="12" spans="1:11" ht="15" customHeight="1" x14ac:dyDescent="0.2">
      <c r="A12" s="65" t="s">
        <v>359</v>
      </c>
      <c r="B12" s="121" t="s">
        <v>360</v>
      </c>
      <c r="C12" s="122">
        <f t="shared" si="0"/>
        <v>87857.5</v>
      </c>
      <c r="D12" s="122">
        <f t="shared" si="0"/>
        <v>83477.3</v>
      </c>
      <c r="I12" s="62"/>
      <c r="J12" s="62"/>
    </row>
    <row r="13" spans="1:11" ht="25.5" x14ac:dyDescent="0.2">
      <c r="A13" s="65" t="s">
        <v>361</v>
      </c>
      <c r="B13" s="121" t="s">
        <v>362</v>
      </c>
      <c r="C13" s="122">
        <f t="shared" si="0"/>
        <v>87857.5</v>
      </c>
      <c r="D13" s="122">
        <f t="shared" si="0"/>
        <v>83477.3</v>
      </c>
      <c r="I13" s="62"/>
      <c r="J13" s="62"/>
    </row>
    <row r="14" spans="1:11" ht="25.5" x14ac:dyDescent="0.2">
      <c r="A14" s="65" t="s">
        <v>363</v>
      </c>
      <c r="B14" s="121" t="s">
        <v>364</v>
      </c>
      <c r="C14" s="122">
        <v>87857.5</v>
      </c>
      <c r="D14" s="122">
        <v>83477.3</v>
      </c>
      <c r="I14" s="62"/>
    </row>
    <row r="15" spans="1:11" x14ac:dyDescent="0.2">
      <c r="A15" s="62"/>
      <c r="B15" s="62"/>
      <c r="C15" s="62"/>
      <c r="D15" s="62"/>
    </row>
    <row r="16" spans="1:11" x14ac:dyDescent="0.2">
      <c r="A16" s="62"/>
      <c r="B16" s="62"/>
      <c r="C16" s="62"/>
      <c r="D16" s="62"/>
      <c r="E16" s="123"/>
      <c r="F16" s="123"/>
      <c r="G16" s="123"/>
      <c r="H16" s="123"/>
    </row>
    <row r="17" spans="1:8" x14ac:dyDescent="0.2">
      <c r="A17" s="62"/>
      <c r="B17" s="62"/>
      <c r="C17" s="62"/>
      <c r="D17" s="62"/>
      <c r="E17" s="123"/>
      <c r="F17" s="123"/>
      <c r="G17" s="123"/>
      <c r="H17" s="123"/>
    </row>
    <row r="18" spans="1:8" x14ac:dyDescent="0.2">
      <c r="A18" s="62"/>
      <c r="B18" s="62"/>
      <c r="C18" s="62"/>
      <c r="D18" s="62"/>
      <c r="E18" s="123"/>
      <c r="F18" s="123"/>
      <c r="G18" s="123"/>
      <c r="H18" s="123"/>
    </row>
    <row r="19" spans="1:8" x14ac:dyDescent="0.2">
      <c r="A19" s="62"/>
      <c r="B19" s="62"/>
      <c r="C19" s="62"/>
      <c r="D19" s="62"/>
      <c r="E19" s="123"/>
      <c r="F19" s="123"/>
      <c r="G19" s="123"/>
      <c r="H19" s="123"/>
    </row>
    <row r="20" spans="1:8" x14ac:dyDescent="0.2">
      <c r="A20" s="62"/>
      <c r="B20" s="62"/>
      <c r="C20" s="62"/>
      <c r="D20" s="62"/>
      <c r="E20" s="62"/>
      <c r="F20" s="62"/>
      <c r="G20" s="62"/>
      <c r="H20" s="62"/>
    </row>
    <row r="21" spans="1:8" x14ac:dyDescent="0.2">
      <c r="A21" s="62"/>
      <c r="B21" s="62"/>
      <c r="C21" s="62"/>
      <c r="D21" s="62"/>
      <c r="E21" s="62"/>
      <c r="F21" s="62"/>
      <c r="G21" s="62"/>
      <c r="H21" s="62"/>
    </row>
    <row r="22" spans="1:8" x14ac:dyDescent="0.2">
      <c r="A22" s="62"/>
      <c r="B22" s="62"/>
      <c r="C22" s="62"/>
      <c r="D22" s="62"/>
      <c r="E22" s="62"/>
      <c r="F22" s="62"/>
      <c r="G22" s="62"/>
      <c r="H22" s="62"/>
    </row>
    <row r="23" spans="1:8" x14ac:dyDescent="0.2">
      <c r="A23" s="62"/>
      <c r="B23" s="62"/>
      <c r="C23" s="62"/>
      <c r="D23" s="62"/>
      <c r="E23" s="62"/>
      <c r="F23" s="62"/>
      <c r="G23" s="62"/>
      <c r="H23" s="62"/>
    </row>
    <row r="24" spans="1:8" x14ac:dyDescent="0.2">
      <c r="A24" s="62"/>
      <c r="B24" s="62"/>
      <c r="C24" s="62"/>
      <c r="D24" s="62"/>
      <c r="E24" s="62"/>
      <c r="F24" s="62"/>
      <c r="G24" s="62"/>
      <c r="H24" s="62"/>
    </row>
    <row r="25" spans="1:8" x14ac:dyDescent="0.2">
      <c r="A25" s="62"/>
      <c r="B25" s="62"/>
      <c r="C25" s="62"/>
      <c r="D25" s="62"/>
      <c r="E25" s="62"/>
      <c r="F25" s="62"/>
      <c r="G25" s="62"/>
      <c r="H25" s="62"/>
    </row>
    <row r="26" spans="1:8" x14ac:dyDescent="0.2">
      <c r="A26" s="62"/>
      <c r="B26" s="62"/>
      <c r="C26" s="62"/>
      <c r="D26" s="62"/>
      <c r="E26" s="62"/>
      <c r="F26" s="62"/>
      <c r="G26" s="62"/>
      <c r="H26" s="62"/>
    </row>
    <row r="27" spans="1:8" x14ac:dyDescent="0.2">
      <c r="A27" s="62"/>
      <c r="B27" s="62"/>
      <c r="C27" s="62"/>
      <c r="D27" s="62"/>
      <c r="E27" s="62"/>
      <c r="F27" s="62"/>
      <c r="G27" s="62"/>
      <c r="H27" s="62"/>
    </row>
    <row r="28" spans="1:8" x14ac:dyDescent="0.2">
      <c r="A28" s="62"/>
      <c r="B28" s="62"/>
      <c r="C28" s="62"/>
      <c r="D28" s="62"/>
      <c r="E28" s="62"/>
      <c r="F28" s="62"/>
      <c r="G28" s="62"/>
      <c r="H28" s="62"/>
    </row>
    <row r="29" spans="1:8" x14ac:dyDescent="0.2">
      <c r="A29" s="62"/>
      <c r="B29" s="62"/>
      <c r="C29" s="62"/>
      <c r="D29" s="62"/>
      <c r="E29" s="62"/>
      <c r="F29" s="62"/>
      <c r="G29" s="62"/>
      <c r="H29" s="62"/>
    </row>
  </sheetData>
  <mergeCells count="2">
    <mergeCell ref="A2:D2"/>
    <mergeCell ref="A1:D1"/>
  </mergeCells>
  <pageMargins left="0.43307086614173207" right="0.23622047244094502" top="0.55118110236220497" bottom="0.35433070866141708" header="0.31496062992126" footer="0.31496062992126"/>
  <pageSetup paperSize="9" scale="85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H48"/>
  <sheetViews>
    <sheetView tabSelected="1" workbookViewId="0">
      <selection sqref="A1:G1"/>
    </sheetView>
  </sheetViews>
  <sheetFormatPr defaultColWidth="9" defaultRowHeight="12.75" x14ac:dyDescent="0.2"/>
  <cols>
    <col min="1" max="1" width="51.42578125" style="195" customWidth="1"/>
    <col min="2" max="3" width="9.140625" style="195" customWidth="1"/>
    <col min="4" max="4" width="16.7109375" style="195" customWidth="1"/>
    <col min="5" max="5" width="15.7109375" style="195" customWidth="1"/>
    <col min="6" max="6" width="0.140625" style="195" customWidth="1"/>
    <col min="7" max="7" width="9" style="195" hidden="1" customWidth="1"/>
    <col min="8" max="16384" width="9" style="195"/>
  </cols>
  <sheetData>
    <row r="1" spans="1:8" ht="70.5" customHeight="1" x14ac:dyDescent="0.2">
      <c r="A1" s="248" t="s">
        <v>504</v>
      </c>
      <c r="B1" s="248"/>
      <c r="C1" s="248"/>
      <c r="D1" s="248"/>
      <c r="E1" s="248"/>
      <c r="F1" s="248"/>
      <c r="G1" s="248"/>
      <c r="H1" s="194"/>
    </row>
    <row r="2" spans="1:8" ht="17.25" customHeight="1" x14ac:dyDescent="0.2">
      <c r="A2" s="261" t="s">
        <v>412</v>
      </c>
      <c r="B2" s="261"/>
      <c r="C2" s="261"/>
      <c r="D2" s="261"/>
      <c r="E2" s="262"/>
    </row>
    <row r="3" spans="1:8" ht="11.25" customHeight="1" x14ac:dyDescent="0.2">
      <c r="A3" s="263" t="s">
        <v>145</v>
      </c>
      <c r="B3" s="265" t="s">
        <v>147</v>
      </c>
      <c r="C3" s="265" t="s">
        <v>148</v>
      </c>
      <c r="D3" s="268" t="s">
        <v>407</v>
      </c>
      <c r="E3" s="269"/>
    </row>
    <row r="4" spans="1:8" ht="37.5" customHeight="1" x14ac:dyDescent="0.2">
      <c r="A4" s="264"/>
      <c r="B4" s="266"/>
      <c r="C4" s="267"/>
      <c r="D4" s="196" t="s">
        <v>413</v>
      </c>
      <c r="E4" s="196" t="s">
        <v>414</v>
      </c>
    </row>
    <row r="5" spans="1:8" x14ac:dyDescent="0.2">
      <c r="A5" s="197">
        <v>1</v>
      </c>
      <c r="B5" s="197" t="s">
        <v>408</v>
      </c>
      <c r="C5" s="197" t="s">
        <v>152</v>
      </c>
      <c r="D5" s="197" t="s">
        <v>153</v>
      </c>
      <c r="E5" s="197" t="s">
        <v>155</v>
      </c>
    </row>
    <row r="6" spans="1:8" ht="15.75" customHeight="1" x14ac:dyDescent="0.25">
      <c r="A6" s="198" t="s">
        <v>409</v>
      </c>
      <c r="B6" s="199"/>
      <c r="C6" s="200"/>
      <c r="D6" s="201">
        <f>D7</f>
        <v>87857.5</v>
      </c>
      <c r="E6" s="201">
        <f>E7</f>
        <v>83477.299999999988</v>
      </c>
    </row>
    <row r="7" spans="1:8" ht="31.5" customHeight="1" x14ac:dyDescent="0.25">
      <c r="A7" s="202" t="s">
        <v>500</v>
      </c>
      <c r="B7" s="199"/>
      <c r="C7" s="200"/>
      <c r="D7" s="201">
        <f>D8+D16+D18+D22+D26+D31+D36+D40+D34</f>
        <v>87857.5</v>
      </c>
      <c r="E7" s="201">
        <f>E8+E16+E18+E22+E26+E31+E36+E40+E34</f>
        <v>83477.299999999988</v>
      </c>
    </row>
    <row r="8" spans="1:8" ht="16.5" customHeight="1" x14ac:dyDescent="0.2">
      <c r="A8" s="198" t="s">
        <v>158</v>
      </c>
      <c r="B8" s="199" t="s">
        <v>159</v>
      </c>
      <c r="C8" s="203"/>
      <c r="D8" s="204">
        <f>D9+D11+D15+D10+D12+D14+D13</f>
        <v>26548.399999999998</v>
      </c>
      <c r="E8" s="204">
        <f>E9+E11+E15+E10+E12+E14+E13</f>
        <v>24445.799999999996</v>
      </c>
    </row>
    <row r="9" spans="1:8" ht="42" customHeight="1" x14ac:dyDescent="0.25">
      <c r="A9" s="205" t="s">
        <v>160</v>
      </c>
      <c r="B9" s="206" t="s">
        <v>159</v>
      </c>
      <c r="C9" s="207" t="s">
        <v>161</v>
      </c>
      <c r="D9" s="208">
        <v>4645.8</v>
      </c>
      <c r="E9" s="208">
        <v>4645.5</v>
      </c>
    </row>
    <row r="10" spans="1:8" ht="45" customHeight="1" x14ac:dyDescent="0.25">
      <c r="A10" s="205" t="s">
        <v>168</v>
      </c>
      <c r="B10" s="206" t="s">
        <v>159</v>
      </c>
      <c r="C10" s="200" t="s">
        <v>169</v>
      </c>
      <c r="D10" s="208">
        <v>236.7</v>
      </c>
      <c r="E10" s="208">
        <v>215.1</v>
      </c>
    </row>
    <row r="11" spans="1:8" ht="46.9" customHeight="1" x14ac:dyDescent="0.25">
      <c r="A11" s="230" t="s">
        <v>410</v>
      </c>
      <c r="B11" s="206" t="s">
        <v>159</v>
      </c>
      <c r="C11" s="207" t="s">
        <v>183</v>
      </c>
      <c r="D11" s="208">
        <v>19101.5</v>
      </c>
      <c r="E11" s="208">
        <v>17085.099999999999</v>
      </c>
    </row>
    <row r="12" spans="1:8" ht="46.5" customHeight="1" x14ac:dyDescent="0.25">
      <c r="A12" s="205" t="s">
        <v>192</v>
      </c>
      <c r="B12" s="206" t="s">
        <v>159</v>
      </c>
      <c r="C12" s="200" t="s">
        <v>193</v>
      </c>
      <c r="D12" s="208">
        <v>631.1</v>
      </c>
      <c r="E12" s="208">
        <v>631.1</v>
      </c>
    </row>
    <row r="13" spans="1:8" ht="18.75" customHeight="1" x14ac:dyDescent="0.25">
      <c r="A13" s="205" t="s">
        <v>202</v>
      </c>
      <c r="B13" s="206" t="s">
        <v>159</v>
      </c>
      <c r="C13" s="200" t="s">
        <v>203</v>
      </c>
      <c r="D13" s="208">
        <v>520.6</v>
      </c>
      <c r="E13" s="208">
        <v>520.6</v>
      </c>
    </row>
    <row r="14" spans="1:8" ht="16.5" customHeight="1" x14ac:dyDescent="0.25">
      <c r="A14" s="205" t="s">
        <v>206</v>
      </c>
      <c r="B14" s="206" t="s">
        <v>159</v>
      </c>
      <c r="C14" s="200" t="s">
        <v>207</v>
      </c>
      <c r="D14" s="208">
        <v>60</v>
      </c>
      <c r="E14" s="208">
        <v>0</v>
      </c>
    </row>
    <row r="15" spans="1:8" ht="12.75" customHeight="1" x14ac:dyDescent="0.25">
      <c r="A15" s="209" t="s">
        <v>212</v>
      </c>
      <c r="B15" s="206" t="s">
        <v>159</v>
      </c>
      <c r="C15" s="200" t="s">
        <v>213</v>
      </c>
      <c r="D15" s="208">
        <v>1352.7</v>
      </c>
      <c r="E15" s="208">
        <v>1348.4</v>
      </c>
    </row>
    <row r="16" spans="1:8" ht="15" customHeight="1" x14ac:dyDescent="0.2">
      <c r="A16" s="198" t="s">
        <v>229</v>
      </c>
      <c r="B16" s="199" t="s">
        <v>161</v>
      </c>
      <c r="C16" s="203"/>
      <c r="D16" s="204">
        <f>D17</f>
        <v>298.5</v>
      </c>
      <c r="E16" s="204">
        <f>E17</f>
        <v>298.5</v>
      </c>
    </row>
    <row r="17" spans="1:5" ht="15" customHeight="1" x14ac:dyDescent="0.25">
      <c r="A17" s="209" t="s">
        <v>231</v>
      </c>
      <c r="B17" s="206" t="s">
        <v>161</v>
      </c>
      <c r="C17" s="200" t="s">
        <v>169</v>
      </c>
      <c r="D17" s="208">
        <v>298.5</v>
      </c>
      <c r="E17" s="208">
        <v>298.5</v>
      </c>
    </row>
    <row r="18" spans="1:5" ht="27" customHeight="1" x14ac:dyDescent="0.2">
      <c r="A18" s="210" t="s">
        <v>234</v>
      </c>
      <c r="B18" s="199" t="s">
        <v>169</v>
      </c>
      <c r="C18" s="203"/>
      <c r="D18" s="204">
        <f>D20+D19+D21</f>
        <v>2824.1</v>
      </c>
      <c r="E18" s="204">
        <f>E20+E19+E21</f>
        <v>2757.7999999999997</v>
      </c>
    </row>
    <row r="19" spans="1:5" ht="17.25" customHeight="1" x14ac:dyDescent="0.25">
      <c r="A19" s="211" t="s">
        <v>235</v>
      </c>
      <c r="B19" s="206" t="s">
        <v>169</v>
      </c>
      <c r="C19" s="200" t="s">
        <v>236</v>
      </c>
      <c r="D19" s="208">
        <v>2168.4</v>
      </c>
      <c r="E19" s="208">
        <v>2136.6</v>
      </c>
    </row>
    <row r="20" spans="1:5" ht="45.75" customHeight="1" x14ac:dyDescent="0.25">
      <c r="A20" s="212" t="s">
        <v>240</v>
      </c>
      <c r="B20" s="206" t="s">
        <v>169</v>
      </c>
      <c r="C20" s="200" t="s">
        <v>241</v>
      </c>
      <c r="D20" s="208">
        <v>593.79999999999995</v>
      </c>
      <c r="E20" s="208">
        <v>559.29999999999995</v>
      </c>
    </row>
    <row r="21" spans="1:5" ht="29.25" customHeight="1" x14ac:dyDescent="0.25">
      <c r="A21" s="213" t="s">
        <v>245</v>
      </c>
      <c r="B21" s="206" t="s">
        <v>169</v>
      </c>
      <c r="C21" s="200" t="s">
        <v>246</v>
      </c>
      <c r="D21" s="208">
        <v>61.9</v>
      </c>
      <c r="E21" s="208">
        <v>61.9</v>
      </c>
    </row>
    <row r="22" spans="1:5" ht="16.5" customHeight="1" x14ac:dyDescent="0.2">
      <c r="A22" s="198" t="s">
        <v>247</v>
      </c>
      <c r="B22" s="199" t="s">
        <v>183</v>
      </c>
      <c r="C22" s="203"/>
      <c r="D22" s="204">
        <f>D23+D24+D25</f>
        <v>8411.2000000000007</v>
      </c>
      <c r="E22" s="204">
        <f>E23+E24+E25</f>
        <v>8276.4</v>
      </c>
    </row>
    <row r="23" spans="1:5" ht="15" x14ac:dyDescent="0.25">
      <c r="A23" s="209" t="s">
        <v>248</v>
      </c>
      <c r="B23" s="206" t="s">
        <v>183</v>
      </c>
      <c r="C23" s="200" t="s">
        <v>249</v>
      </c>
      <c r="D23" s="208">
        <v>175.7</v>
      </c>
      <c r="E23" s="208">
        <v>175.7</v>
      </c>
    </row>
    <row r="24" spans="1:5" ht="18" customHeight="1" x14ac:dyDescent="0.25">
      <c r="A24" s="209" t="s">
        <v>252</v>
      </c>
      <c r="B24" s="206" t="s">
        <v>183</v>
      </c>
      <c r="C24" s="200" t="s">
        <v>236</v>
      </c>
      <c r="D24" s="208">
        <v>8215.5</v>
      </c>
      <c r="E24" s="208">
        <v>8080.7</v>
      </c>
    </row>
    <row r="25" spans="1:5" ht="18.75" customHeight="1" x14ac:dyDescent="0.25">
      <c r="A25" s="213" t="s">
        <v>259</v>
      </c>
      <c r="B25" s="206" t="s">
        <v>183</v>
      </c>
      <c r="C25" s="200" t="s">
        <v>260</v>
      </c>
      <c r="D25" s="208">
        <v>20</v>
      </c>
      <c r="E25" s="208">
        <v>20</v>
      </c>
    </row>
    <row r="26" spans="1:5" ht="18.75" customHeight="1" x14ac:dyDescent="0.2">
      <c r="A26" s="214" t="s">
        <v>411</v>
      </c>
      <c r="B26" s="199" t="s">
        <v>266</v>
      </c>
      <c r="C26" s="203" t="s">
        <v>170</v>
      </c>
      <c r="D26" s="204">
        <f>D27+D28+D29+D30</f>
        <v>44510.8</v>
      </c>
      <c r="E26" s="204">
        <f>E27+E28+E29+E30</f>
        <v>42520.399999999994</v>
      </c>
    </row>
    <row r="27" spans="1:5" ht="16.5" customHeight="1" x14ac:dyDescent="0.25">
      <c r="A27" s="209" t="s">
        <v>267</v>
      </c>
      <c r="B27" s="206" t="s">
        <v>266</v>
      </c>
      <c r="C27" s="200" t="s">
        <v>159</v>
      </c>
      <c r="D27" s="208">
        <v>7839.4</v>
      </c>
      <c r="E27" s="208">
        <v>7389.7</v>
      </c>
    </row>
    <row r="28" spans="1:5" ht="17.25" customHeight="1" x14ac:dyDescent="0.25">
      <c r="A28" s="209" t="s">
        <v>279</v>
      </c>
      <c r="B28" s="206" t="s">
        <v>266</v>
      </c>
      <c r="C28" s="200" t="s">
        <v>161</v>
      </c>
      <c r="D28" s="208">
        <v>24071.9</v>
      </c>
      <c r="E28" s="208">
        <v>24067.8</v>
      </c>
    </row>
    <row r="29" spans="1:5" ht="16.5" customHeight="1" x14ac:dyDescent="0.25">
      <c r="A29" s="209" t="s">
        <v>290</v>
      </c>
      <c r="B29" s="206" t="s">
        <v>266</v>
      </c>
      <c r="C29" s="200" t="s">
        <v>169</v>
      </c>
      <c r="D29" s="208">
        <v>12389.7</v>
      </c>
      <c r="E29" s="208">
        <v>10853.2</v>
      </c>
    </row>
    <row r="30" spans="1:5" ht="27.75" customHeight="1" x14ac:dyDescent="0.25">
      <c r="A30" s="209" t="s">
        <v>305</v>
      </c>
      <c r="B30" s="206" t="s">
        <v>266</v>
      </c>
      <c r="C30" s="200" t="s">
        <v>266</v>
      </c>
      <c r="D30" s="208">
        <v>209.8</v>
      </c>
      <c r="E30" s="208">
        <v>209.7</v>
      </c>
    </row>
    <row r="31" spans="1:5" ht="14.25" customHeight="1" x14ac:dyDescent="0.2">
      <c r="A31" s="215" t="s">
        <v>307</v>
      </c>
      <c r="B31" s="216" t="s">
        <v>203</v>
      </c>
      <c r="C31" s="217"/>
      <c r="D31" s="218">
        <f>D32+D33</f>
        <v>150</v>
      </c>
      <c r="E31" s="218">
        <f>E32+E33</f>
        <v>140.80000000000001</v>
      </c>
    </row>
    <row r="32" spans="1:5" ht="26.45" customHeight="1" x14ac:dyDescent="0.25">
      <c r="A32" s="219" t="s">
        <v>308</v>
      </c>
      <c r="B32" s="220" t="s">
        <v>203</v>
      </c>
      <c r="C32" s="221" t="s">
        <v>266</v>
      </c>
      <c r="D32" s="222">
        <v>15</v>
      </c>
      <c r="E32" s="222">
        <v>5.9</v>
      </c>
    </row>
    <row r="33" spans="1:5" ht="13.5" customHeight="1" x14ac:dyDescent="0.25">
      <c r="A33" s="209" t="s">
        <v>309</v>
      </c>
      <c r="B33" s="206" t="s">
        <v>203</v>
      </c>
      <c r="C33" s="200" t="s">
        <v>203</v>
      </c>
      <c r="D33" s="208">
        <v>135</v>
      </c>
      <c r="E33" s="208">
        <v>134.9</v>
      </c>
    </row>
    <row r="34" spans="1:5" ht="13.5" customHeight="1" x14ac:dyDescent="0.25">
      <c r="A34" s="67" t="s">
        <v>312</v>
      </c>
      <c r="B34" s="199" t="s">
        <v>249</v>
      </c>
      <c r="C34" s="200"/>
      <c r="D34" s="204">
        <f>D35</f>
        <v>983.8</v>
      </c>
      <c r="E34" s="204">
        <f>E35</f>
        <v>983.7</v>
      </c>
    </row>
    <row r="35" spans="1:5" ht="13.5" customHeight="1" x14ac:dyDescent="0.25">
      <c r="A35" s="67" t="s">
        <v>313</v>
      </c>
      <c r="B35" s="206" t="s">
        <v>249</v>
      </c>
      <c r="C35" s="200" t="s">
        <v>159</v>
      </c>
      <c r="D35" s="208">
        <v>983.8</v>
      </c>
      <c r="E35" s="208">
        <v>983.7</v>
      </c>
    </row>
    <row r="36" spans="1:5" ht="13.5" customHeight="1" x14ac:dyDescent="0.2">
      <c r="A36" s="215" t="s">
        <v>317</v>
      </c>
      <c r="B36" s="216" t="s">
        <v>241</v>
      </c>
      <c r="C36" s="217"/>
      <c r="D36" s="218">
        <f>D37+D38+D39</f>
        <v>3102.7999999999997</v>
      </c>
      <c r="E36" s="218">
        <f>E37+E38+E39</f>
        <v>3026.2</v>
      </c>
    </row>
    <row r="37" spans="1:5" ht="15.75" customHeight="1" x14ac:dyDescent="0.25">
      <c r="A37" s="209" t="s">
        <v>318</v>
      </c>
      <c r="B37" s="206" t="s">
        <v>241</v>
      </c>
      <c r="C37" s="200" t="s">
        <v>159</v>
      </c>
      <c r="D37" s="208">
        <v>2847.7</v>
      </c>
      <c r="E37" s="208">
        <v>2847.6</v>
      </c>
    </row>
    <row r="38" spans="1:5" ht="12.75" customHeight="1" x14ac:dyDescent="0.25">
      <c r="A38" s="223" t="s">
        <v>325</v>
      </c>
      <c r="B38" s="220" t="s">
        <v>241</v>
      </c>
      <c r="C38" s="221" t="s">
        <v>169</v>
      </c>
      <c r="D38" s="208">
        <v>204</v>
      </c>
      <c r="E38" s="208">
        <v>178.6</v>
      </c>
    </row>
    <row r="39" spans="1:5" ht="12.75" customHeight="1" x14ac:dyDescent="0.25">
      <c r="A39" s="110" t="s">
        <v>331</v>
      </c>
      <c r="B39" s="220" t="s">
        <v>241</v>
      </c>
      <c r="C39" s="221" t="s">
        <v>193</v>
      </c>
      <c r="D39" s="208">
        <v>51.1</v>
      </c>
      <c r="E39" s="208">
        <v>0</v>
      </c>
    </row>
    <row r="40" spans="1:5" ht="13.5" customHeight="1" x14ac:dyDescent="0.25">
      <c r="A40" s="229" t="s">
        <v>335</v>
      </c>
      <c r="B40" s="216" t="s">
        <v>207</v>
      </c>
      <c r="C40" s="217"/>
      <c r="D40" s="204">
        <f>SUM(D41+D42)</f>
        <v>1027.9000000000001</v>
      </c>
      <c r="E40" s="204">
        <f>SUM(E41+E42)</f>
        <v>1027.6999999999998</v>
      </c>
    </row>
    <row r="41" spans="1:5" ht="13.5" customHeight="1" x14ac:dyDescent="0.25">
      <c r="A41" s="209" t="s">
        <v>336</v>
      </c>
      <c r="B41" s="220" t="s">
        <v>207</v>
      </c>
      <c r="C41" s="221" t="s">
        <v>159</v>
      </c>
      <c r="D41" s="208">
        <v>483.4</v>
      </c>
      <c r="E41" s="208">
        <v>483.4</v>
      </c>
    </row>
    <row r="42" spans="1:5" ht="13.5" customHeight="1" x14ac:dyDescent="0.25">
      <c r="A42" s="75" t="s">
        <v>340</v>
      </c>
      <c r="B42" s="220" t="s">
        <v>207</v>
      </c>
      <c r="C42" s="221" t="s">
        <v>161</v>
      </c>
      <c r="D42" s="208">
        <v>544.5</v>
      </c>
      <c r="E42" s="208">
        <v>544.29999999999995</v>
      </c>
    </row>
    <row r="43" spans="1:5" x14ac:dyDescent="0.2">
      <c r="A43" s="224"/>
      <c r="B43" s="225"/>
      <c r="C43" s="225"/>
      <c r="D43" s="226"/>
      <c r="E43" s="227"/>
    </row>
    <row r="44" spans="1:5" x14ac:dyDescent="0.2">
      <c r="A44" s="224"/>
      <c r="B44" s="225"/>
      <c r="C44" s="225"/>
      <c r="D44" s="226"/>
      <c r="E44" s="227"/>
    </row>
    <row r="45" spans="1:5" x14ac:dyDescent="0.2">
      <c r="A45" s="224"/>
      <c r="B45" s="225"/>
      <c r="C45" s="225"/>
      <c r="D45" s="226"/>
      <c r="E45" s="227"/>
    </row>
    <row r="46" spans="1:5" x14ac:dyDescent="0.2">
      <c r="A46" s="224"/>
      <c r="B46" s="225"/>
      <c r="C46" s="225"/>
      <c r="D46" s="226"/>
      <c r="E46" s="227"/>
    </row>
    <row r="47" spans="1:5" x14ac:dyDescent="0.2">
      <c r="E47" s="228"/>
    </row>
    <row r="48" spans="1:5" x14ac:dyDescent="0.2">
      <c r="E48" s="228"/>
    </row>
  </sheetData>
  <mergeCells count="6">
    <mergeCell ref="A1:G1"/>
    <mergeCell ref="A2:E2"/>
    <mergeCell ref="A3:A4"/>
    <mergeCell ref="B3:B4"/>
    <mergeCell ref="C3:C4"/>
    <mergeCell ref="D3:E3"/>
  </mergeCells>
  <pageMargins left="0.7" right="0.7" top="0.75" bottom="0.75" header="0.3" footer="0.3"/>
  <pageSetup paperSize="9" scale="75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2.75" x14ac:dyDescent="0.2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доходы прл.1 (3)</vt:lpstr>
      <vt:lpstr>прилож.2 (расходы)</vt:lpstr>
      <vt:lpstr>прил.4 (источники)</vt:lpstr>
      <vt:lpstr>прилож.3</vt:lpstr>
      <vt:lpstr>Лист1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2026-04-17T12:21:35Z</cp:lastPrinted>
  <dcterms:created xsi:type="dcterms:W3CDTF">2008-05-23T07:59:00Z</dcterms:created>
  <dcterms:modified xsi:type="dcterms:W3CDTF">2026-04-17T12:21:51Z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